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u Drive\Ana Paula - Arquivos\Pref Divino 2023\Centro Cultural\LICITAÇÃO 1º PAVIMENTO\"/>
    </mc:Choice>
  </mc:AlternateContent>
  <xr:revisionPtr revIDLastSave="0" documentId="13_ncr:1_{A3F5A287-1EC5-4B1D-88DD-A8C01D39E3DE}" xr6:coauthVersionLast="47" xr6:coauthVersionMax="47" xr10:uidLastSave="{00000000-0000-0000-0000-000000000000}"/>
  <bookViews>
    <workbookView xWindow="-90" yWindow="0" windowWidth="20730" windowHeight="11040" activeTab="5" xr2:uid="{00000000-000D-0000-FFFF-FFFF00000000}"/>
  </bookViews>
  <sheets>
    <sheet name="TODOS" sheetId="1" r:id="rId1"/>
    <sheet name="PAV. 01" sheetId="4" r:id="rId2"/>
    <sheet name="Planilha1" sheetId="7" r:id="rId3"/>
    <sheet name="PAV. 02" sheetId="5" r:id="rId4"/>
    <sheet name="PAV 03" sheetId="6" r:id="rId5"/>
    <sheet name="CRONOGRAMA" sheetId="8" r:id="rId6"/>
  </sheets>
  <definedNames>
    <definedName name="_xlnm.Print_Area" localSheetId="5">CRONOGRAMA!$A$1:$O$42</definedName>
    <definedName name="_xlnm.Print_Area" localSheetId="2">Planilha1!$A$1:$J$131</definedName>
    <definedName name="_xlnm.Print_Area" localSheetId="0">TODOS!$A$1:$J$132</definedName>
  </definedNames>
  <calcPr calcId="191029"/>
</workbook>
</file>

<file path=xl/calcChain.xml><?xml version="1.0" encoding="utf-8"?>
<calcChain xmlns="http://schemas.openxmlformats.org/spreadsheetml/2006/main">
  <c r="J22" i="8" l="1"/>
  <c r="K22" i="8"/>
  <c r="L22" i="8"/>
  <c r="N22" i="8"/>
  <c r="O22" i="8"/>
  <c r="F30" i="8"/>
  <c r="G30" i="8"/>
  <c r="H30" i="8"/>
  <c r="J30" i="8"/>
  <c r="K30" i="8"/>
  <c r="L30" i="8"/>
  <c r="N30" i="8"/>
  <c r="O30" i="8"/>
  <c r="F34" i="8"/>
  <c r="G34" i="8"/>
  <c r="H34" i="8"/>
  <c r="J34" i="8"/>
  <c r="K34" i="8"/>
  <c r="L34" i="8"/>
  <c r="N34" i="8"/>
  <c r="O34" i="8"/>
  <c r="H36" i="8"/>
  <c r="L36" i="8"/>
  <c r="F38" i="8"/>
  <c r="G38" i="8"/>
  <c r="H38" i="8"/>
  <c r="J38" i="8"/>
  <c r="K38" i="8"/>
  <c r="L38" i="8"/>
  <c r="N38" i="8"/>
  <c r="O38" i="8"/>
  <c r="E38" i="8"/>
  <c r="E34" i="8"/>
  <c r="E30" i="8"/>
  <c r="E22" i="8"/>
  <c r="G20" i="8"/>
  <c r="K20" i="8"/>
  <c r="O20" i="8"/>
  <c r="F18" i="8"/>
  <c r="G18" i="8"/>
  <c r="I18" i="8"/>
  <c r="J18" i="8"/>
  <c r="K18" i="8"/>
  <c r="M18" i="8"/>
  <c r="N18" i="8"/>
  <c r="O18" i="8"/>
  <c r="E18" i="8"/>
  <c r="I16" i="8"/>
  <c r="M16" i="8"/>
  <c r="H8" i="8"/>
  <c r="L8" i="8"/>
  <c r="D8" i="8"/>
  <c r="D39" i="8"/>
  <c r="Q39" i="8" s="1"/>
  <c r="Q7" i="8"/>
  <c r="Q9" i="8"/>
  <c r="Q11" i="8"/>
  <c r="Q13" i="8"/>
  <c r="Q15" i="8"/>
  <c r="Q17" i="8"/>
  <c r="Q19" i="8"/>
  <c r="Q21" i="8"/>
  <c r="Q23" i="8"/>
  <c r="Q25" i="8"/>
  <c r="Q27" i="8"/>
  <c r="Q29" i="8"/>
  <c r="Q31" i="8"/>
  <c r="Q33" i="8"/>
  <c r="Q35" i="8"/>
  <c r="Q37" i="8"/>
  <c r="C38" i="8"/>
  <c r="I38" i="8" s="1"/>
  <c r="B37" i="8"/>
  <c r="C36" i="8"/>
  <c r="I36" i="8" s="1"/>
  <c r="B35" i="8"/>
  <c r="C34" i="8"/>
  <c r="I34" i="8" s="1"/>
  <c r="B33" i="8"/>
  <c r="C32" i="8"/>
  <c r="H32" i="8" s="1"/>
  <c r="B31" i="8"/>
  <c r="C30" i="8"/>
  <c r="I30" i="8" s="1"/>
  <c r="B29" i="8"/>
  <c r="C28" i="8"/>
  <c r="H28" i="8" s="1"/>
  <c r="B27" i="8"/>
  <c r="B25" i="8"/>
  <c r="C26" i="8"/>
  <c r="F26" i="8" s="1"/>
  <c r="C24" i="8"/>
  <c r="H24" i="8" s="1"/>
  <c r="B23" i="8"/>
  <c r="C22" i="8"/>
  <c r="F22" i="8" s="1"/>
  <c r="B21" i="8"/>
  <c r="C20" i="8"/>
  <c r="H20" i="8" s="1"/>
  <c r="B19" i="8"/>
  <c r="C18" i="8"/>
  <c r="H18" i="8" s="1"/>
  <c r="B17" i="8"/>
  <c r="C16" i="8"/>
  <c r="F16" i="8" s="1"/>
  <c r="B15" i="8"/>
  <c r="B13" i="8"/>
  <c r="C12" i="8"/>
  <c r="I12" i="8" s="1"/>
  <c r="B11" i="8"/>
  <c r="B9" i="8"/>
  <c r="B7" i="8"/>
  <c r="C10" i="8"/>
  <c r="H10" i="8" s="1"/>
  <c r="C8" i="8"/>
  <c r="E8" i="8" s="1"/>
  <c r="C6" i="8"/>
  <c r="H6" i="8" s="1"/>
  <c r="C4" i="1"/>
  <c r="C130" i="1"/>
  <c r="D118" i="7"/>
  <c r="D119" i="7"/>
  <c r="D123" i="7"/>
  <c r="D124" i="7"/>
  <c r="D122" i="7"/>
  <c r="D117" i="7"/>
  <c r="D106" i="7"/>
  <c r="D107" i="7"/>
  <c r="D108" i="7"/>
  <c r="D109" i="7"/>
  <c r="D110" i="7"/>
  <c r="D111" i="7"/>
  <c r="D112" i="7"/>
  <c r="D113" i="7"/>
  <c r="D114" i="7"/>
  <c r="D105" i="7"/>
  <c r="D96" i="7"/>
  <c r="D97" i="7"/>
  <c r="D98" i="7"/>
  <c r="D99" i="7"/>
  <c r="D100" i="7"/>
  <c r="D101" i="7"/>
  <c r="D102" i="7"/>
  <c r="D95" i="7"/>
  <c r="D81" i="7"/>
  <c r="D82" i="7"/>
  <c r="D83" i="7"/>
  <c r="D84" i="7"/>
  <c r="D85" i="7"/>
  <c r="D86" i="7"/>
  <c r="D87" i="7"/>
  <c r="D88" i="7"/>
  <c r="D89" i="7"/>
  <c r="D90" i="7"/>
  <c r="D91" i="7"/>
  <c r="D92" i="7"/>
  <c r="D80" i="7"/>
  <c r="D75" i="7"/>
  <c r="D76" i="7"/>
  <c r="D77" i="7"/>
  <c r="D74" i="7"/>
  <c r="D67" i="7"/>
  <c r="D68" i="7"/>
  <c r="D69" i="7"/>
  <c r="D70" i="7"/>
  <c r="D71" i="7"/>
  <c r="D66" i="7"/>
  <c r="D61" i="7"/>
  <c r="D62" i="7"/>
  <c r="D63" i="7"/>
  <c r="D60" i="7"/>
  <c r="D57" i="7"/>
  <c r="D56" i="7"/>
  <c r="D53" i="7"/>
  <c r="D52" i="7"/>
  <c r="D47" i="7"/>
  <c r="D48" i="7"/>
  <c r="D49" i="7"/>
  <c r="D46" i="7"/>
  <c r="D40" i="7"/>
  <c r="D41" i="7"/>
  <c r="D42" i="7"/>
  <c r="D43" i="7"/>
  <c r="D39" i="7"/>
  <c r="D33" i="7"/>
  <c r="D34" i="7"/>
  <c r="D35" i="7"/>
  <c r="D36" i="7"/>
  <c r="D32" i="7"/>
  <c r="D29" i="7"/>
  <c r="D28" i="7"/>
  <c r="D24" i="7"/>
  <c r="D25" i="7"/>
  <c r="D23" i="7"/>
  <c r="D15" i="7"/>
  <c r="D16" i="7"/>
  <c r="D17" i="7"/>
  <c r="D18" i="7"/>
  <c r="D19" i="7"/>
  <c r="D20" i="7"/>
  <c r="D14" i="7"/>
  <c r="D11" i="7"/>
  <c r="I122" i="7"/>
  <c r="J122" i="7"/>
  <c r="I123" i="7"/>
  <c r="J123" i="7"/>
  <c r="I124" i="7"/>
  <c r="J124" i="7"/>
  <c r="J121" i="7"/>
  <c r="I117" i="7"/>
  <c r="J117" i="7"/>
  <c r="I118" i="7"/>
  <c r="J118" i="7"/>
  <c r="I119" i="7"/>
  <c r="J119" i="7"/>
  <c r="J116" i="7"/>
  <c r="I105" i="7"/>
  <c r="J105" i="7"/>
  <c r="I106" i="7"/>
  <c r="J106" i="7"/>
  <c r="I107" i="7"/>
  <c r="J107" i="7"/>
  <c r="I108" i="7"/>
  <c r="J108" i="7"/>
  <c r="I109" i="7"/>
  <c r="J109" i="7"/>
  <c r="I110" i="7"/>
  <c r="J110" i="7"/>
  <c r="I111" i="7"/>
  <c r="J111" i="7"/>
  <c r="I112" i="7"/>
  <c r="J112" i="7"/>
  <c r="I113" i="7"/>
  <c r="J113" i="7"/>
  <c r="I114" i="7"/>
  <c r="J114" i="7"/>
  <c r="J104" i="7"/>
  <c r="I95" i="7"/>
  <c r="J95" i="7"/>
  <c r="I96" i="7"/>
  <c r="J96" i="7"/>
  <c r="I97" i="7"/>
  <c r="J97" i="7"/>
  <c r="I98" i="7"/>
  <c r="J98" i="7"/>
  <c r="I99" i="7"/>
  <c r="J99" i="7"/>
  <c r="I100" i="7"/>
  <c r="J100" i="7"/>
  <c r="I101" i="7"/>
  <c r="J101" i="7"/>
  <c r="I102" i="7"/>
  <c r="J102" i="7"/>
  <c r="J94" i="7"/>
  <c r="I80" i="7"/>
  <c r="J80" i="7"/>
  <c r="I81" i="7"/>
  <c r="J81" i="7"/>
  <c r="I82" i="7"/>
  <c r="J82" i="7"/>
  <c r="I83" i="7"/>
  <c r="J83" i="7"/>
  <c r="I84" i="7"/>
  <c r="J84" i="7"/>
  <c r="I85" i="7"/>
  <c r="J85" i="7"/>
  <c r="I86" i="7"/>
  <c r="J86" i="7"/>
  <c r="I87" i="7"/>
  <c r="J87" i="7"/>
  <c r="I88" i="7"/>
  <c r="J88" i="7"/>
  <c r="I89" i="7"/>
  <c r="J89" i="7"/>
  <c r="I90" i="7"/>
  <c r="J90" i="7"/>
  <c r="I91" i="7"/>
  <c r="J91" i="7"/>
  <c r="I92" i="7"/>
  <c r="J92" i="7"/>
  <c r="J79" i="7"/>
  <c r="I74" i="7"/>
  <c r="J74" i="7"/>
  <c r="I75" i="7"/>
  <c r="J75" i="7"/>
  <c r="I76" i="7"/>
  <c r="J76" i="7"/>
  <c r="I77" i="7"/>
  <c r="J77" i="7"/>
  <c r="J73" i="7"/>
  <c r="I66" i="7"/>
  <c r="J66" i="7"/>
  <c r="I67" i="7"/>
  <c r="J67" i="7"/>
  <c r="I68" i="7"/>
  <c r="J68" i="7"/>
  <c r="I69" i="7"/>
  <c r="J69" i="7"/>
  <c r="I70" i="7"/>
  <c r="J70" i="7"/>
  <c r="I71" i="7"/>
  <c r="J71" i="7"/>
  <c r="J65" i="7"/>
  <c r="I60" i="7"/>
  <c r="J60" i="7"/>
  <c r="I61" i="7"/>
  <c r="J61" i="7"/>
  <c r="I62" i="7"/>
  <c r="J62" i="7"/>
  <c r="I63" i="7"/>
  <c r="J63" i="7"/>
  <c r="J59" i="7"/>
  <c r="I56" i="7"/>
  <c r="J56" i="7"/>
  <c r="I57" i="7"/>
  <c r="J57" i="7"/>
  <c r="J55" i="7"/>
  <c r="I52" i="7"/>
  <c r="J52" i="7"/>
  <c r="I53" i="7"/>
  <c r="J53" i="7"/>
  <c r="J51" i="7"/>
  <c r="I46" i="7"/>
  <c r="J46" i="7"/>
  <c r="I47" i="7"/>
  <c r="J47" i="7"/>
  <c r="I48" i="7"/>
  <c r="J48" i="7"/>
  <c r="I49" i="7"/>
  <c r="J49" i="7"/>
  <c r="J45" i="7"/>
  <c r="I39" i="7"/>
  <c r="J39" i="7"/>
  <c r="I40" i="7"/>
  <c r="J40" i="7"/>
  <c r="I41" i="7"/>
  <c r="J41" i="7"/>
  <c r="I42" i="7"/>
  <c r="J42" i="7"/>
  <c r="I43" i="7"/>
  <c r="J43" i="7"/>
  <c r="J38" i="7"/>
  <c r="I32" i="7"/>
  <c r="J32" i="7"/>
  <c r="I33" i="7"/>
  <c r="J33" i="7"/>
  <c r="I34" i="7"/>
  <c r="J34" i="7"/>
  <c r="I35" i="7"/>
  <c r="J35" i="7"/>
  <c r="I36" i="7"/>
  <c r="J36" i="7"/>
  <c r="J31" i="7"/>
  <c r="I28" i="7"/>
  <c r="J28" i="7"/>
  <c r="I29" i="7"/>
  <c r="J29" i="7"/>
  <c r="J27" i="7"/>
  <c r="I23" i="7"/>
  <c r="J23" i="7"/>
  <c r="I24" i="7"/>
  <c r="J24" i="7"/>
  <c r="I25" i="7"/>
  <c r="J25" i="7"/>
  <c r="J22" i="7"/>
  <c r="I14" i="7"/>
  <c r="J14" i="7"/>
  <c r="I15" i="7"/>
  <c r="J15" i="7"/>
  <c r="I16" i="7"/>
  <c r="J16" i="7"/>
  <c r="I17" i="7"/>
  <c r="J17" i="7"/>
  <c r="I18" i="7"/>
  <c r="J18" i="7"/>
  <c r="I19" i="7"/>
  <c r="J19" i="7"/>
  <c r="I20" i="7"/>
  <c r="J20" i="7"/>
  <c r="J13" i="7"/>
  <c r="I11" i="7"/>
  <c r="J11" i="7"/>
  <c r="J10" i="7"/>
  <c r="J126" i="7"/>
  <c r="I121" i="7"/>
  <c r="I116" i="7"/>
  <c r="I104" i="7"/>
  <c r="I94" i="7"/>
  <c r="I79" i="7"/>
  <c r="I73" i="7"/>
  <c r="I65" i="7"/>
  <c r="I59" i="7"/>
  <c r="I55" i="7"/>
  <c r="I51" i="7"/>
  <c r="I45" i="7"/>
  <c r="I38" i="7"/>
  <c r="I31" i="7"/>
  <c r="I27" i="7"/>
  <c r="I22" i="7"/>
  <c r="I13" i="7"/>
  <c r="I10" i="7"/>
  <c r="I126" i="7"/>
  <c r="R53" i="1"/>
  <c r="Q53" i="1"/>
  <c r="P53" i="1"/>
  <c r="R52" i="1"/>
  <c r="Q52" i="1"/>
  <c r="P52" i="1"/>
  <c r="N39" i="1"/>
  <c r="L20" i="1"/>
  <c r="M20" i="1"/>
  <c r="N20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R13" i="1"/>
  <c r="R51" i="1"/>
  <c r="R126" i="1"/>
  <c r="Q13" i="1"/>
  <c r="Q43" i="1"/>
  <c r="Q38" i="1"/>
  <c r="Q51" i="1"/>
  <c r="Q126" i="1"/>
  <c r="P13" i="1"/>
  <c r="P43" i="1"/>
  <c r="P38" i="1"/>
  <c r="P51" i="1"/>
  <c r="P126" i="1"/>
  <c r="S126" i="1"/>
  <c r="S121" i="1"/>
  <c r="S116" i="1"/>
  <c r="S104" i="1"/>
  <c r="S94" i="1"/>
  <c r="S79" i="1"/>
  <c r="S73" i="1"/>
  <c r="S65" i="1"/>
  <c r="S59" i="1"/>
  <c r="S55" i="1"/>
  <c r="S51" i="1"/>
  <c r="S45" i="1"/>
  <c r="S38" i="1"/>
  <c r="S31" i="1"/>
  <c r="S10" i="1"/>
  <c r="S13" i="1"/>
  <c r="S22" i="1"/>
  <c r="S27" i="1"/>
  <c r="I33" i="1"/>
  <c r="J33" i="1"/>
  <c r="I32" i="1"/>
  <c r="J32" i="1"/>
  <c r="I34" i="1"/>
  <c r="J34" i="1"/>
  <c r="I35" i="1"/>
  <c r="J35" i="1"/>
  <c r="I36" i="1"/>
  <c r="J36" i="1"/>
  <c r="J31" i="1"/>
  <c r="I53" i="1"/>
  <c r="J53" i="1"/>
  <c r="I52" i="1"/>
  <c r="J52" i="1"/>
  <c r="J51" i="1"/>
  <c r="I90" i="1"/>
  <c r="J90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1" i="1"/>
  <c r="J91" i="1"/>
  <c r="I92" i="1"/>
  <c r="J92" i="1"/>
  <c r="J79" i="1"/>
  <c r="I122" i="1"/>
  <c r="J122" i="1"/>
  <c r="I123" i="1"/>
  <c r="J123" i="1"/>
  <c r="I124" i="1"/>
  <c r="J124" i="1"/>
  <c r="J121" i="1"/>
  <c r="I117" i="1"/>
  <c r="J117" i="1"/>
  <c r="I118" i="1"/>
  <c r="J118" i="1"/>
  <c r="I119" i="1"/>
  <c r="J119" i="1"/>
  <c r="J116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J10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J94" i="1"/>
  <c r="I74" i="1"/>
  <c r="J74" i="1"/>
  <c r="I75" i="1"/>
  <c r="J75" i="1"/>
  <c r="I76" i="1"/>
  <c r="J76" i="1"/>
  <c r="I77" i="1"/>
  <c r="J77" i="1"/>
  <c r="J73" i="1"/>
  <c r="I66" i="1"/>
  <c r="J66" i="1"/>
  <c r="I67" i="1"/>
  <c r="J67" i="1"/>
  <c r="I68" i="1"/>
  <c r="J68" i="1"/>
  <c r="I69" i="1"/>
  <c r="J69" i="1"/>
  <c r="I70" i="1"/>
  <c r="J70" i="1"/>
  <c r="I71" i="1"/>
  <c r="J71" i="1"/>
  <c r="J65" i="1"/>
  <c r="I60" i="1"/>
  <c r="J60" i="1"/>
  <c r="I61" i="1"/>
  <c r="J61" i="1"/>
  <c r="I62" i="1"/>
  <c r="J62" i="1"/>
  <c r="I63" i="1"/>
  <c r="J63" i="1"/>
  <c r="J59" i="1"/>
  <c r="I56" i="1"/>
  <c r="J56" i="1"/>
  <c r="I57" i="1"/>
  <c r="J57" i="1"/>
  <c r="J55" i="1"/>
  <c r="I46" i="1"/>
  <c r="J46" i="1"/>
  <c r="I47" i="1"/>
  <c r="J47" i="1"/>
  <c r="I48" i="1"/>
  <c r="J48" i="1"/>
  <c r="I49" i="1"/>
  <c r="J49" i="1"/>
  <c r="J45" i="1"/>
  <c r="I39" i="1"/>
  <c r="J39" i="1"/>
  <c r="I40" i="1"/>
  <c r="J40" i="1"/>
  <c r="I41" i="1"/>
  <c r="J41" i="1"/>
  <c r="I42" i="1"/>
  <c r="J42" i="1"/>
  <c r="I43" i="1"/>
  <c r="J43" i="1"/>
  <c r="J38" i="1"/>
  <c r="I28" i="1"/>
  <c r="J28" i="1"/>
  <c r="I29" i="1"/>
  <c r="J29" i="1"/>
  <c r="J27" i="1"/>
  <c r="I23" i="1"/>
  <c r="J23" i="1"/>
  <c r="I24" i="1"/>
  <c r="J24" i="1"/>
  <c r="I25" i="1"/>
  <c r="J25" i="1"/>
  <c r="J22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J13" i="1"/>
  <c r="I11" i="1"/>
  <c r="J11" i="1"/>
  <c r="J10" i="1"/>
  <c r="J126" i="1"/>
  <c r="I31" i="1"/>
  <c r="I51" i="1"/>
  <c r="I79" i="1"/>
  <c r="I121" i="1"/>
  <c r="I116" i="1"/>
  <c r="I104" i="1"/>
  <c r="I94" i="1"/>
  <c r="I73" i="1"/>
  <c r="I65" i="1"/>
  <c r="I59" i="1"/>
  <c r="I55" i="1"/>
  <c r="I45" i="1"/>
  <c r="I38" i="1"/>
  <c r="I27" i="1"/>
  <c r="I22" i="1"/>
  <c r="I13" i="1"/>
  <c r="I10" i="1"/>
  <c r="I126" i="1"/>
  <c r="I146" i="4"/>
  <c r="J146" i="4"/>
  <c r="O146" i="4"/>
  <c r="L146" i="4"/>
  <c r="M146" i="4"/>
  <c r="I147" i="4"/>
  <c r="J147" i="4"/>
  <c r="O147" i="4"/>
  <c r="L147" i="4"/>
  <c r="M147" i="4"/>
  <c r="I148" i="4"/>
  <c r="J148" i="4"/>
  <c r="O148" i="4"/>
  <c r="L148" i="4"/>
  <c r="M148" i="4"/>
  <c r="M145" i="4"/>
  <c r="I141" i="4"/>
  <c r="J141" i="4"/>
  <c r="O141" i="4"/>
  <c r="L141" i="4"/>
  <c r="M141" i="4"/>
  <c r="I142" i="4"/>
  <c r="J142" i="4"/>
  <c r="O142" i="4"/>
  <c r="L142" i="4"/>
  <c r="M142" i="4"/>
  <c r="I143" i="4"/>
  <c r="J143" i="4"/>
  <c r="O143" i="4"/>
  <c r="L143" i="4"/>
  <c r="M143" i="4"/>
  <c r="M140" i="4"/>
  <c r="I129" i="4"/>
  <c r="J129" i="4"/>
  <c r="O129" i="4"/>
  <c r="M129" i="4"/>
  <c r="I130" i="4"/>
  <c r="J130" i="4"/>
  <c r="O130" i="4"/>
  <c r="M130" i="4"/>
  <c r="I131" i="4"/>
  <c r="J131" i="4"/>
  <c r="O131" i="4"/>
  <c r="M131" i="4"/>
  <c r="I132" i="4"/>
  <c r="J132" i="4"/>
  <c r="O132" i="4"/>
  <c r="M132" i="4"/>
  <c r="I133" i="4"/>
  <c r="J133" i="4"/>
  <c r="O133" i="4"/>
  <c r="M133" i="4"/>
  <c r="I134" i="4"/>
  <c r="J134" i="4"/>
  <c r="O134" i="4"/>
  <c r="M134" i="4"/>
  <c r="I135" i="4"/>
  <c r="J135" i="4"/>
  <c r="O135" i="4"/>
  <c r="M135" i="4"/>
  <c r="I136" i="4"/>
  <c r="J136" i="4"/>
  <c r="O136" i="4"/>
  <c r="M136" i="4"/>
  <c r="I137" i="4"/>
  <c r="J137" i="4"/>
  <c r="O137" i="4"/>
  <c r="M137" i="4"/>
  <c r="I138" i="4"/>
  <c r="J138" i="4"/>
  <c r="O138" i="4"/>
  <c r="M138" i="4"/>
  <c r="M128" i="4"/>
  <c r="I119" i="4"/>
  <c r="J119" i="4"/>
  <c r="O119" i="4"/>
  <c r="L119" i="4"/>
  <c r="M119" i="4"/>
  <c r="I120" i="4"/>
  <c r="J120" i="4"/>
  <c r="O120" i="4"/>
  <c r="L120" i="4"/>
  <c r="M120" i="4"/>
  <c r="I121" i="4"/>
  <c r="J121" i="4"/>
  <c r="O121" i="4"/>
  <c r="L121" i="4"/>
  <c r="M121" i="4"/>
  <c r="I122" i="4"/>
  <c r="J122" i="4"/>
  <c r="O122" i="4"/>
  <c r="L122" i="4"/>
  <c r="M122" i="4"/>
  <c r="I123" i="4"/>
  <c r="J123" i="4"/>
  <c r="O123" i="4"/>
  <c r="M123" i="4"/>
  <c r="I124" i="4"/>
  <c r="J124" i="4"/>
  <c r="O124" i="4"/>
  <c r="L124" i="4"/>
  <c r="M124" i="4"/>
  <c r="I125" i="4"/>
  <c r="J125" i="4"/>
  <c r="O125" i="4"/>
  <c r="L125" i="4"/>
  <c r="M125" i="4"/>
  <c r="I126" i="4"/>
  <c r="J126" i="4"/>
  <c r="O126" i="4"/>
  <c r="L126" i="4"/>
  <c r="M126" i="4"/>
  <c r="M118" i="4"/>
  <c r="I104" i="4"/>
  <c r="J104" i="4"/>
  <c r="O104" i="4"/>
  <c r="L104" i="4"/>
  <c r="M104" i="4"/>
  <c r="I105" i="4"/>
  <c r="J105" i="4"/>
  <c r="O105" i="4"/>
  <c r="L105" i="4"/>
  <c r="M105" i="4"/>
  <c r="I106" i="4"/>
  <c r="J106" i="4"/>
  <c r="O106" i="4"/>
  <c r="L106" i="4"/>
  <c r="M106" i="4"/>
  <c r="I107" i="4"/>
  <c r="J107" i="4"/>
  <c r="O107" i="4"/>
  <c r="L107" i="4"/>
  <c r="M107" i="4"/>
  <c r="I108" i="4"/>
  <c r="J108" i="4"/>
  <c r="O108" i="4"/>
  <c r="L108" i="4"/>
  <c r="M108" i="4"/>
  <c r="I109" i="4"/>
  <c r="J109" i="4"/>
  <c r="O109" i="4"/>
  <c r="L109" i="4"/>
  <c r="M109" i="4"/>
  <c r="I110" i="4"/>
  <c r="J110" i="4"/>
  <c r="O110" i="4"/>
  <c r="L110" i="4"/>
  <c r="M110" i="4"/>
  <c r="I111" i="4"/>
  <c r="J111" i="4"/>
  <c r="O111" i="4"/>
  <c r="L111" i="4"/>
  <c r="M111" i="4"/>
  <c r="I112" i="4"/>
  <c r="J112" i="4"/>
  <c r="O112" i="4"/>
  <c r="L112" i="4"/>
  <c r="M112" i="4"/>
  <c r="I113" i="4"/>
  <c r="J113" i="4"/>
  <c r="O113" i="4"/>
  <c r="L113" i="4"/>
  <c r="M113" i="4"/>
  <c r="I114" i="4"/>
  <c r="J114" i="4"/>
  <c r="O114" i="4"/>
  <c r="L114" i="4"/>
  <c r="M114" i="4"/>
  <c r="I115" i="4"/>
  <c r="J115" i="4"/>
  <c r="O115" i="4"/>
  <c r="L115" i="4"/>
  <c r="M115" i="4"/>
  <c r="I116" i="4"/>
  <c r="J116" i="4"/>
  <c r="O116" i="4"/>
  <c r="L116" i="4"/>
  <c r="M116" i="4"/>
  <c r="M103" i="4"/>
  <c r="I98" i="4"/>
  <c r="J98" i="4"/>
  <c r="O98" i="4"/>
  <c r="L98" i="4"/>
  <c r="M98" i="4"/>
  <c r="I99" i="4"/>
  <c r="J99" i="4"/>
  <c r="O99" i="4"/>
  <c r="M99" i="4"/>
  <c r="I100" i="4"/>
  <c r="J100" i="4"/>
  <c r="O100" i="4"/>
  <c r="L100" i="4"/>
  <c r="M100" i="4"/>
  <c r="I101" i="4"/>
  <c r="J101" i="4"/>
  <c r="O101" i="4"/>
  <c r="L101" i="4"/>
  <c r="M101" i="4"/>
  <c r="M97" i="4"/>
  <c r="I90" i="4"/>
  <c r="J90" i="4"/>
  <c r="O90" i="4"/>
  <c r="L90" i="4"/>
  <c r="M90" i="4"/>
  <c r="I91" i="4"/>
  <c r="J91" i="4"/>
  <c r="O91" i="4"/>
  <c r="L91" i="4"/>
  <c r="M91" i="4"/>
  <c r="I92" i="4"/>
  <c r="J92" i="4"/>
  <c r="O92" i="4"/>
  <c r="L92" i="4"/>
  <c r="M92" i="4"/>
  <c r="I93" i="4"/>
  <c r="J93" i="4"/>
  <c r="O93" i="4"/>
  <c r="L93" i="4"/>
  <c r="M93" i="4"/>
  <c r="I94" i="4"/>
  <c r="J94" i="4"/>
  <c r="O94" i="4"/>
  <c r="L94" i="4"/>
  <c r="M94" i="4"/>
  <c r="I95" i="4"/>
  <c r="J95" i="4"/>
  <c r="O95" i="4"/>
  <c r="L95" i="4"/>
  <c r="M95" i="4"/>
  <c r="M89" i="4"/>
  <c r="I84" i="4"/>
  <c r="J84" i="4"/>
  <c r="O84" i="4"/>
  <c r="L84" i="4"/>
  <c r="M84" i="4"/>
  <c r="I85" i="4"/>
  <c r="J85" i="4"/>
  <c r="O85" i="4"/>
  <c r="L85" i="4"/>
  <c r="M85" i="4"/>
  <c r="I86" i="4"/>
  <c r="J86" i="4"/>
  <c r="O86" i="4"/>
  <c r="L86" i="4"/>
  <c r="M86" i="4"/>
  <c r="I87" i="4"/>
  <c r="J87" i="4"/>
  <c r="O87" i="4"/>
  <c r="L87" i="4"/>
  <c r="M87" i="4"/>
  <c r="M83" i="4"/>
  <c r="I80" i="4"/>
  <c r="J80" i="4"/>
  <c r="O80" i="4"/>
  <c r="L80" i="4"/>
  <c r="M80" i="4"/>
  <c r="I81" i="4"/>
  <c r="J81" i="4"/>
  <c r="O81" i="4"/>
  <c r="L81" i="4"/>
  <c r="M81" i="4"/>
  <c r="M79" i="4"/>
  <c r="I76" i="4"/>
  <c r="J76" i="4"/>
  <c r="O76" i="4"/>
  <c r="L76" i="4"/>
  <c r="M76" i="4"/>
  <c r="I77" i="4"/>
  <c r="J77" i="4"/>
  <c r="O77" i="4"/>
  <c r="M77" i="4"/>
  <c r="M75" i="4"/>
  <c r="I70" i="4"/>
  <c r="J70" i="4"/>
  <c r="O70" i="4"/>
  <c r="L70" i="4"/>
  <c r="M70" i="4"/>
  <c r="I71" i="4"/>
  <c r="J71" i="4"/>
  <c r="O71" i="4"/>
  <c r="L71" i="4"/>
  <c r="M71" i="4"/>
  <c r="I72" i="4"/>
  <c r="J72" i="4"/>
  <c r="O72" i="4"/>
  <c r="L72" i="4"/>
  <c r="M72" i="4"/>
  <c r="I73" i="4"/>
  <c r="J73" i="4"/>
  <c r="O73" i="4"/>
  <c r="L73" i="4"/>
  <c r="M73" i="4"/>
  <c r="M69" i="4"/>
  <c r="I63" i="4"/>
  <c r="J63" i="4"/>
  <c r="O63" i="4"/>
  <c r="M63" i="4"/>
  <c r="I64" i="4"/>
  <c r="J64" i="4"/>
  <c r="O64" i="4"/>
  <c r="L64" i="4"/>
  <c r="M64" i="4"/>
  <c r="I65" i="4"/>
  <c r="J65" i="4"/>
  <c r="O65" i="4"/>
  <c r="L65" i="4"/>
  <c r="M65" i="4"/>
  <c r="I66" i="4"/>
  <c r="J66" i="4"/>
  <c r="O66" i="4"/>
  <c r="M66" i="4"/>
  <c r="I67" i="4"/>
  <c r="J67" i="4"/>
  <c r="O67" i="4"/>
  <c r="M67" i="4"/>
  <c r="M62" i="4"/>
  <c r="I56" i="4"/>
  <c r="J56" i="4"/>
  <c r="O56" i="4"/>
  <c r="M56" i="4"/>
  <c r="I57" i="4"/>
  <c r="J57" i="4"/>
  <c r="O57" i="4"/>
  <c r="M57" i="4"/>
  <c r="I58" i="4"/>
  <c r="J58" i="4"/>
  <c r="O58" i="4"/>
  <c r="M58" i="4"/>
  <c r="I59" i="4"/>
  <c r="J59" i="4"/>
  <c r="O59" i="4"/>
  <c r="M59" i="4"/>
  <c r="I60" i="4"/>
  <c r="J60" i="4"/>
  <c r="O60" i="4"/>
  <c r="M60" i="4"/>
  <c r="M55" i="4"/>
  <c r="L52" i="4"/>
  <c r="I52" i="4"/>
  <c r="J52" i="4"/>
  <c r="O52" i="4"/>
  <c r="M52" i="4"/>
  <c r="L53" i="4"/>
  <c r="I53" i="4"/>
  <c r="J53" i="4"/>
  <c r="O53" i="4"/>
  <c r="M53" i="4"/>
  <c r="M51" i="4"/>
  <c r="I47" i="4"/>
  <c r="J47" i="4"/>
  <c r="O47" i="4"/>
  <c r="L47" i="4"/>
  <c r="M47" i="4"/>
  <c r="I48" i="4"/>
  <c r="J48" i="4"/>
  <c r="O48" i="4"/>
  <c r="M48" i="4"/>
  <c r="I49" i="4"/>
  <c r="J49" i="4"/>
  <c r="O49" i="4"/>
  <c r="L49" i="4"/>
  <c r="M49" i="4"/>
  <c r="M46" i="4"/>
  <c r="L38" i="4"/>
  <c r="I38" i="4"/>
  <c r="J38" i="4"/>
  <c r="O38" i="4"/>
  <c r="M38" i="4"/>
  <c r="I39" i="4"/>
  <c r="J39" i="4"/>
  <c r="O39" i="4"/>
  <c r="L39" i="4"/>
  <c r="M39" i="4"/>
  <c r="I40" i="4"/>
  <c r="J40" i="4"/>
  <c r="O40" i="4"/>
  <c r="L40" i="4"/>
  <c r="M40" i="4"/>
  <c r="I41" i="4"/>
  <c r="J41" i="4"/>
  <c r="O41" i="4"/>
  <c r="L41" i="4"/>
  <c r="M41" i="4"/>
  <c r="I42" i="4"/>
  <c r="J42" i="4"/>
  <c r="O42" i="4"/>
  <c r="L42" i="4"/>
  <c r="M42" i="4"/>
  <c r="I43" i="4"/>
  <c r="J43" i="4"/>
  <c r="O43" i="4"/>
  <c r="L43" i="4"/>
  <c r="M43" i="4"/>
  <c r="I44" i="4"/>
  <c r="J44" i="4"/>
  <c r="O44" i="4"/>
  <c r="L44" i="4"/>
  <c r="M44" i="4"/>
  <c r="M37" i="4"/>
  <c r="I21" i="4"/>
  <c r="M21" i="4"/>
  <c r="I22" i="4"/>
  <c r="M22" i="4"/>
  <c r="I23" i="4"/>
  <c r="M23" i="4"/>
  <c r="I24" i="4"/>
  <c r="M24" i="4"/>
  <c r="I25" i="4"/>
  <c r="M25" i="4"/>
  <c r="I26" i="4"/>
  <c r="M26" i="4"/>
  <c r="I27" i="4"/>
  <c r="M27" i="4"/>
  <c r="I28" i="4"/>
  <c r="M28" i="4"/>
  <c r="I29" i="4"/>
  <c r="M29" i="4"/>
  <c r="I30" i="4"/>
  <c r="M30" i="4"/>
  <c r="I31" i="4"/>
  <c r="M31" i="4"/>
  <c r="I32" i="4"/>
  <c r="M32" i="4"/>
  <c r="I33" i="4"/>
  <c r="M33" i="4"/>
  <c r="I34" i="4"/>
  <c r="M34" i="4"/>
  <c r="I35" i="4"/>
  <c r="M35" i="4"/>
  <c r="M20" i="4"/>
  <c r="H11" i="4"/>
  <c r="I11" i="4"/>
  <c r="M11" i="4"/>
  <c r="I12" i="4"/>
  <c r="M12" i="4"/>
  <c r="I13" i="4"/>
  <c r="M13" i="4"/>
  <c r="I14" i="4"/>
  <c r="M14" i="4"/>
  <c r="I15" i="4"/>
  <c r="M15" i="4"/>
  <c r="I16" i="4"/>
  <c r="M16" i="4"/>
  <c r="I17" i="4"/>
  <c r="M17" i="4"/>
  <c r="I18" i="4"/>
  <c r="M18" i="4"/>
  <c r="M10" i="4"/>
  <c r="M150" i="4"/>
  <c r="L146" i="5"/>
  <c r="I146" i="5"/>
  <c r="J146" i="5"/>
  <c r="O146" i="5"/>
  <c r="M146" i="5"/>
  <c r="L147" i="5"/>
  <c r="I147" i="5"/>
  <c r="J147" i="5"/>
  <c r="O147" i="5"/>
  <c r="M147" i="5"/>
  <c r="L148" i="5"/>
  <c r="I148" i="5"/>
  <c r="J148" i="5"/>
  <c r="O148" i="5"/>
  <c r="M148" i="5"/>
  <c r="M145" i="5"/>
  <c r="M140" i="5"/>
  <c r="I129" i="5"/>
  <c r="J129" i="5"/>
  <c r="O129" i="5"/>
  <c r="M129" i="5"/>
  <c r="I130" i="5"/>
  <c r="J130" i="5"/>
  <c r="O130" i="5"/>
  <c r="M130" i="5"/>
  <c r="I131" i="5"/>
  <c r="J131" i="5"/>
  <c r="O131" i="5"/>
  <c r="M131" i="5"/>
  <c r="I132" i="5"/>
  <c r="J132" i="5"/>
  <c r="O132" i="5"/>
  <c r="M132" i="5"/>
  <c r="I133" i="5"/>
  <c r="J133" i="5"/>
  <c r="O133" i="5"/>
  <c r="M133" i="5"/>
  <c r="I134" i="5"/>
  <c r="J134" i="5"/>
  <c r="O134" i="5"/>
  <c r="M134" i="5"/>
  <c r="I135" i="5"/>
  <c r="J135" i="5"/>
  <c r="O135" i="5"/>
  <c r="M135" i="5"/>
  <c r="I136" i="5"/>
  <c r="J136" i="5"/>
  <c r="O136" i="5"/>
  <c r="M136" i="5"/>
  <c r="I137" i="5"/>
  <c r="J137" i="5"/>
  <c r="O137" i="5"/>
  <c r="M137" i="5"/>
  <c r="I138" i="5"/>
  <c r="J138" i="5"/>
  <c r="O138" i="5"/>
  <c r="M138" i="5"/>
  <c r="M128" i="5"/>
  <c r="L119" i="5"/>
  <c r="I119" i="5"/>
  <c r="J119" i="5"/>
  <c r="O119" i="5"/>
  <c r="M119" i="5"/>
  <c r="L123" i="5"/>
  <c r="I123" i="5"/>
  <c r="J123" i="5"/>
  <c r="O123" i="5"/>
  <c r="M123" i="5"/>
  <c r="M118" i="5"/>
  <c r="I104" i="5"/>
  <c r="J104" i="5"/>
  <c r="O104" i="5"/>
  <c r="M104" i="5"/>
  <c r="I105" i="5"/>
  <c r="J105" i="5"/>
  <c r="O105" i="5"/>
  <c r="M105" i="5"/>
  <c r="I106" i="5"/>
  <c r="J106" i="5"/>
  <c r="O106" i="5"/>
  <c r="M106" i="5"/>
  <c r="I107" i="5"/>
  <c r="J107" i="5"/>
  <c r="O107" i="5"/>
  <c r="L107" i="5"/>
  <c r="M107" i="5"/>
  <c r="I108" i="5"/>
  <c r="J108" i="5"/>
  <c r="O108" i="5"/>
  <c r="L108" i="5"/>
  <c r="M108" i="5"/>
  <c r="I109" i="5"/>
  <c r="J109" i="5"/>
  <c r="O109" i="5"/>
  <c r="L109" i="5"/>
  <c r="M109" i="5"/>
  <c r="I110" i="5"/>
  <c r="J110" i="5"/>
  <c r="O110" i="5"/>
  <c r="L110" i="5"/>
  <c r="M110" i="5"/>
  <c r="I111" i="5"/>
  <c r="J111" i="5"/>
  <c r="O111" i="5"/>
  <c r="L111" i="5"/>
  <c r="M111" i="5"/>
  <c r="I112" i="5"/>
  <c r="J112" i="5"/>
  <c r="O112" i="5"/>
  <c r="L112" i="5"/>
  <c r="M112" i="5"/>
  <c r="I113" i="5"/>
  <c r="J113" i="5"/>
  <c r="O113" i="5"/>
  <c r="L113" i="5"/>
  <c r="M113" i="5"/>
  <c r="I114" i="5"/>
  <c r="J114" i="5"/>
  <c r="O114" i="5"/>
  <c r="L114" i="5"/>
  <c r="M114" i="5"/>
  <c r="I115" i="5"/>
  <c r="J115" i="5"/>
  <c r="O115" i="5"/>
  <c r="M115" i="5"/>
  <c r="I116" i="5"/>
  <c r="J116" i="5"/>
  <c r="O116" i="5"/>
  <c r="M116" i="5"/>
  <c r="M103" i="5"/>
  <c r="L98" i="5"/>
  <c r="I98" i="5"/>
  <c r="J98" i="5"/>
  <c r="O98" i="5"/>
  <c r="M98" i="5"/>
  <c r="I99" i="5"/>
  <c r="J99" i="5"/>
  <c r="O99" i="5"/>
  <c r="M99" i="5"/>
  <c r="L100" i="5"/>
  <c r="I100" i="5"/>
  <c r="J100" i="5"/>
  <c r="O100" i="5"/>
  <c r="M100" i="5"/>
  <c r="L101" i="5"/>
  <c r="I101" i="5"/>
  <c r="J101" i="5"/>
  <c r="O101" i="5"/>
  <c r="M101" i="5"/>
  <c r="M97" i="5"/>
  <c r="L90" i="5"/>
  <c r="I90" i="5"/>
  <c r="J90" i="5"/>
  <c r="O90" i="5"/>
  <c r="M90" i="5"/>
  <c r="L91" i="5"/>
  <c r="I91" i="5"/>
  <c r="J91" i="5"/>
  <c r="O91" i="5"/>
  <c r="M91" i="5"/>
  <c r="L92" i="5"/>
  <c r="I92" i="5"/>
  <c r="J92" i="5"/>
  <c r="O92" i="5"/>
  <c r="M92" i="5"/>
  <c r="L93" i="5"/>
  <c r="I93" i="5"/>
  <c r="J93" i="5"/>
  <c r="O93" i="5"/>
  <c r="M93" i="5"/>
  <c r="L94" i="5"/>
  <c r="I94" i="5"/>
  <c r="J94" i="5"/>
  <c r="O94" i="5"/>
  <c r="M94" i="5"/>
  <c r="L95" i="5"/>
  <c r="I95" i="5"/>
  <c r="J95" i="5"/>
  <c r="O95" i="5"/>
  <c r="M95" i="5"/>
  <c r="M89" i="5"/>
  <c r="I84" i="5"/>
  <c r="J84" i="5"/>
  <c r="O84" i="5"/>
  <c r="M84" i="5"/>
  <c r="I85" i="5"/>
  <c r="J85" i="5"/>
  <c r="O85" i="5"/>
  <c r="M85" i="5"/>
  <c r="L86" i="5"/>
  <c r="I86" i="5"/>
  <c r="J86" i="5"/>
  <c r="O86" i="5"/>
  <c r="M86" i="5"/>
  <c r="I87" i="5"/>
  <c r="J87" i="5"/>
  <c r="O87" i="5"/>
  <c r="M87" i="5"/>
  <c r="M83" i="5"/>
  <c r="L80" i="5"/>
  <c r="I80" i="5"/>
  <c r="J80" i="5"/>
  <c r="O80" i="5"/>
  <c r="M80" i="5"/>
  <c r="L81" i="5"/>
  <c r="I81" i="5"/>
  <c r="J81" i="5"/>
  <c r="O81" i="5"/>
  <c r="M81" i="5"/>
  <c r="M79" i="5"/>
  <c r="L76" i="5"/>
  <c r="I76" i="5"/>
  <c r="J76" i="5"/>
  <c r="O76" i="5"/>
  <c r="M76" i="5"/>
  <c r="I77" i="5"/>
  <c r="J77" i="5"/>
  <c r="O77" i="5"/>
  <c r="M77" i="5"/>
  <c r="M75" i="5"/>
  <c r="I70" i="5"/>
  <c r="J70" i="5"/>
  <c r="O70" i="5"/>
  <c r="L70" i="5"/>
  <c r="M70" i="5"/>
  <c r="I71" i="5"/>
  <c r="J71" i="5"/>
  <c r="O71" i="5"/>
  <c r="L71" i="5"/>
  <c r="M71" i="5"/>
  <c r="I72" i="5"/>
  <c r="J72" i="5"/>
  <c r="O72" i="5"/>
  <c r="L72" i="5"/>
  <c r="M72" i="5"/>
  <c r="I73" i="5"/>
  <c r="J73" i="5"/>
  <c r="O73" i="5"/>
  <c r="L73" i="5"/>
  <c r="M73" i="5"/>
  <c r="M69" i="5"/>
  <c r="I63" i="5"/>
  <c r="J63" i="5"/>
  <c r="O63" i="5"/>
  <c r="M63" i="5"/>
  <c r="I64" i="5"/>
  <c r="J64" i="5"/>
  <c r="O64" i="5"/>
  <c r="M64" i="5"/>
  <c r="L65" i="5"/>
  <c r="I65" i="5"/>
  <c r="J65" i="5"/>
  <c r="O65" i="5"/>
  <c r="M65" i="5"/>
  <c r="I66" i="5"/>
  <c r="J66" i="5"/>
  <c r="O66" i="5"/>
  <c r="M66" i="5"/>
  <c r="I67" i="5"/>
  <c r="J67" i="5"/>
  <c r="O67" i="5"/>
  <c r="M67" i="5"/>
  <c r="M62" i="5"/>
  <c r="I56" i="5"/>
  <c r="J56" i="5"/>
  <c r="O56" i="5"/>
  <c r="M56" i="5"/>
  <c r="I57" i="5"/>
  <c r="J57" i="5"/>
  <c r="O57" i="5"/>
  <c r="M57" i="5"/>
  <c r="I58" i="5"/>
  <c r="J58" i="5"/>
  <c r="O58" i="5"/>
  <c r="M58" i="5"/>
  <c r="I59" i="5"/>
  <c r="J59" i="5"/>
  <c r="O59" i="5"/>
  <c r="M59" i="5"/>
  <c r="I60" i="5"/>
  <c r="J60" i="5"/>
  <c r="O60" i="5"/>
  <c r="M60" i="5"/>
  <c r="M55" i="5"/>
  <c r="L52" i="5"/>
  <c r="I52" i="5"/>
  <c r="J52" i="5"/>
  <c r="O52" i="5"/>
  <c r="M52" i="5"/>
  <c r="L53" i="5"/>
  <c r="I53" i="5"/>
  <c r="J53" i="5"/>
  <c r="O53" i="5"/>
  <c r="M53" i="5"/>
  <c r="M51" i="5"/>
  <c r="L47" i="5"/>
  <c r="I47" i="5"/>
  <c r="J47" i="5"/>
  <c r="O47" i="5"/>
  <c r="M47" i="5"/>
  <c r="I48" i="5"/>
  <c r="J48" i="5"/>
  <c r="O48" i="5"/>
  <c r="M48" i="5"/>
  <c r="L49" i="5"/>
  <c r="I49" i="5"/>
  <c r="J49" i="5"/>
  <c r="O49" i="5"/>
  <c r="M49" i="5"/>
  <c r="M46" i="5"/>
  <c r="L38" i="5"/>
  <c r="I38" i="5"/>
  <c r="J38" i="5"/>
  <c r="O38" i="5"/>
  <c r="M38" i="5"/>
  <c r="L39" i="5"/>
  <c r="I39" i="5"/>
  <c r="J39" i="5"/>
  <c r="O39" i="5"/>
  <c r="M39" i="5"/>
  <c r="L40" i="5"/>
  <c r="I40" i="5"/>
  <c r="J40" i="5"/>
  <c r="O40" i="5"/>
  <c r="M40" i="5"/>
  <c r="L41" i="5"/>
  <c r="I41" i="5"/>
  <c r="J41" i="5"/>
  <c r="O41" i="5"/>
  <c r="M41" i="5"/>
  <c r="L42" i="5"/>
  <c r="I42" i="5"/>
  <c r="J42" i="5"/>
  <c r="O42" i="5"/>
  <c r="M42" i="5"/>
  <c r="L43" i="5"/>
  <c r="I43" i="5"/>
  <c r="J43" i="5"/>
  <c r="O43" i="5"/>
  <c r="M43" i="5"/>
  <c r="L44" i="5"/>
  <c r="I44" i="5"/>
  <c r="J44" i="5"/>
  <c r="O44" i="5"/>
  <c r="M44" i="5"/>
  <c r="M37" i="5"/>
  <c r="M20" i="5"/>
  <c r="H11" i="5"/>
  <c r="I11" i="5"/>
  <c r="M11" i="5"/>
  <c r="I12" i="5"/>
  <c r="M12" i="5"/>
  <c r="I13" i="5"/>
  <c r="M13" i="5"/>
  <c r="I14" i="5"/>
  <c r="M14" i="5"/>
  <c r="I15" i="5"/>
  <c r="M15" i="5"/>
  <c r="I16" i="5"/>
  <c r="M16" i="5"/>
  <c r="I17" i="5"/>
  <c r="M17" i="5"/>
  <c r="I18" i="5"/>
  <c r="M18" i="5"/>
  <c r="M10" i="5"/>
  <c r="M150" i="5"/>
  <c r="I146" i="6"/>
  <c r="J146" i="6"/>
  <c r="O146" i="6"/>
  <c r="L146" i="6"/>
  <c r="M146" i="6"/>
  <c r="I147" i="6"/>
  <c r="J147" i="6"/>
  <c r="O147" i="6"/>
  <c r="L147" i="6"/>
  <c r="M147" i="6"/>
  <c r="I148" i="6"/>
  <c r="J148" i="6"/>
  <c r="O148" i="6"/>
  <c r="L148" i="6"/>
  <c r="M148" i="6"/>
  <c r="M145" i="6"/>
  <c r="M140" i="6"/>
  <c r="I129" i="6"/>
  <c r="J129" i="6"/>
  <c r="O129" i="6"/>
  <c r="M129" i="6"/>
  <c r="I130" i="6"/>
  <c r="J130" i="6"/>
  <c r="O130" i="6"/>
  <c r="M130" i="6"/>
  <c r="I131" i="6"/>
  <c r="J131" i="6"/>
  <c r="O131" i="6"/>
  <c r="M131" i="6"/>
  <c r="I132" i="6"/>
  <c r="J132" i="6"/>
  <c r="O132" i="6"/>
  <c r="M132" i="6"/>
  <c r="I133" i="6"/>
  <c r="J133" i="6"/>
  <c r="O133" i="6"/>
  <c r="M133" i="6"/>
  <c r="I134" i="6"/>
  <c r="J134" i="6"/>
  <c r="O134" i="6"/>
  <c r="M134" i="6"/>
  <c r="I135" i="6"/>
  <c r="J135" i="6"/>
  <c r="O135" i="6"/>
  <c r="M135" i="6"/>
  <c r="I136" i="6"/>
  <c r="J136" i="6"/>
  <c r="O136" i="6"/>
  <c r="M136" i="6"/>
  <c r="I137" i="6"/>
  <c r="J137" i="6"/>
  <c r="O137" i="6"/>
  <c r="M137" i="6"/>
  <c r="I138" i="6"/>
  <c r="J138" i="6"/>
  <c r="O138" i="6"/>
  <c r="M138" i="6"/>
  <c r="M128" i="6"/>
  <c r="I119" i="6"/>
  <c r="J119" i="6"/>
  <c r="O119" i="6"/>
  <c r="L119" i="6"/>
  <c r="M119" i="6"/>
  <c r="I120" i="6"/>
  <c r="J120" i="6"/>
  <c r="O120" i="6"/>
  <c r="M120" i="6"/>
  <c r="I121" i="6"/>
  <c r="J121" i="6"/>
  <c r="O121" i="6"/>
  <c r="M121" i="6"/>
  <c r="I122" i="6"/>
  <c r="J122" i="6"/>
  <c r="O122" i="6"/>
  <c r="M122" i="6"/>
  <c r="I123" i="6"/>
  <c r="J123" i="6"/>
  <c r="O123" i="6"/>
  <c r="L123" i="6"/>
  <c r="M123" i="6"/>
  <c r="I124" i="6"/>
  <c r="J124" i="6"/>
  <c r="O124" i="6"/>
  <c r="M124" i="6"/>
  <c r="I125" i="6"/>
  <c r="J125" i="6"/>
  <c r="O125" i="6"/>
  <c r="M125" i="6"/>
  <c r="I126" i="6"/>
  <c r="J126" i="6"/>
  <c r="O126" i="6"/>
  <c r="M126" i="6"/>
  <c r="M118" i="6"/>
  <c r="L107" i="6"/>
  <c r="I107" i="6"/>
  <c r="J107" i="6"/>
  <c r="O107" i="6"/>
  <c r="M107" i="6"/>
  <c r="L108" i="6"/>
  <c r="I108" i="6"/>
  <c r="J108" i="6"/>
  <c r="O108" i="6"/>
  <c r="M108" i="6"/>
  <c r="L109" i="6"/>
  <c r="I109" i="6"/>
  <c r="J109" i="6"/>
  <c r="O109" i="6"/>
  <c r="M109" i="6"/>
  <c r="L110" i="6"/>
  <c r="I110" i="6"/>
  <c r="J110" i="6"/>
  <c r="O110" i="6"/>
  <c r="M110" i="6"/>
  <c r="L111" i="6"/>
  <c r="I111" i="6"/>
  <c r="J111" i="6"/>
  <c r="O111" i="6"/>
  <c r="M111" i="6"/>
  <c r="L112" i="6"/>
  <c r="I112" i="6"/>
  <c r="J112" i="6"/>
  <c r="O112" i="6"/>
  <c r="M112" i="6"/>
  <c r="L113" i="6"/>
  <c r="I113" i="6"/>
  <c r="J113" i="6"/>
  <c r="O113" i="6"/>
  <c r="M113" i="6"/>
  <c r="L114" i="6"/>
  <c r="I114" i="6"/>
  <c r="J114" i="6"/>
  <c r="O114" i="6"/>
  <c r="M114" i="6"/>
  <c r="M103" i="6"/>
  <c r="L98" i="6"/>
  <c r="I98" i="6"/>
  <c r="J98" i="6"/>
  <c r="O98" i="6"/>
  <c r="M98" i="6"/>
  <c r="I99" i="6"/>
  <c r="J99" i="6"/>
  <c r="O99" i="6"/>
  <c r="M99" i="6"/>
  <c r="L100" i="6"/>
  <c r="I100" i="6"/>
  <c r="J100" i="6"/>
  <c r="O100" i="6"/>
  <c r="M100" i="6"/>
  <c r="L101" i="6"/>
  <c r="I101" i="6"/>
  <c r="J101" i="6"/>
  <c r="O101" i="6"/>
  <c r="M101" i="6"/>
  <c r="M97" i="6"/>
  <c r="I90" i="6"/>
  <c r="J90" i="6"/>
  <c r="O90" i="6"/>
  <c r="L68" i="6"/>
  <c r="L88" i="6"/>
  <c r="L90" i="6"/>
  <c r="M90" i="6"/>
  <c r="I91" i="6"/>
  <c r="J91" i="6"/>
  <c r="O91" i="6"/>
  <c r="L91" i="6"/>
  <c r="M91" i="6"/>
  <c r="I92" i="6"/>
  <c r="J92" i="6"/>
  <c r="O92" i="6"/>
  <c r="L92" i="6"/>
  <c r="M92" i="6"/>
  <c r="I93" i="6"/>
  <c r="J93" i="6"/>
  <c r="O93" i="6"/>
  <c r="L93" i="6"/>
  <c r="M93" i="6"/>
  <c r="I94" i="6"/>
  <c r="J94" i="6"/>
  <c r="O94" i="6"/>
  <c r="L94" i="6"/>
  <c r="M94" i="6"/>
  <c r="I95" i="6"/>
  <c r="J95" i="6"/>
  <c r="O95" i="6"/>
  <c r="L95" i="6"/>
  <c r="M95" i="6"/>
  <c r="M89" i="6"/>
  <c r="I84" i="6"/>
  <c r="J84" i="6"/>
  <c r="O84" i="6"/>
  <c r="M84" i="6"/>
  <c r="I85" i="6"/>
  <c r="J85" i="6"/>
  <c r="O85" i="6"/>
  <c r="M85" i="6"/>
  <c r="I86" i="6"/>
  <c r="J86" i="6"/>
  <c r="O86" i="6"/>
  <c r="M86" i="6"/>
  <c r="I87" i="6"/>
  <c r="J87" i="6"/>
  <c r="O87" i="6"/>
  <c r="M87" i="6"/>
  <c r="M83" i="6"/>
  <c r="L80" i="6"/>
  <c r="I80" i="6"/>
  <c r="J80" i="6"/>
  <c r="O80" i="6"/>
  <c r="M80" i="6"/>
  <c r="L81" i="6"/>
  <c r="I81" i="6"/>
  <c r="J81" i="6"/>
  <c r="O81" i="6"/>
  <c r="M81" i="6"/>
  <c r="M79" i="6"/>
  <c r="L76" i="6"/>
  <c r="I76" i="6"/>
  <c r="J76" i="6"/>
  <c r="O76" i="6"/>
  <c r="M76" i="6"/>
  <c r="L77" i="6"/>
  <c r="I77" i="6"/>
  <c r="J77" i="6"/>
  <c r="O77" i="6"/>
  <c r="M77" i="6"/>
  <c r="M75" i="6"/>
  <c r="I70" i="6"/>
  <c r="J70" i="6"/>
  <c r="O70" i="6"/>
  <c r="L70" i="6"/>
  <c r="M70" i="6"/>
  <c r="I71" i="6"/>
  <c r="J71" i="6"/>
  <c r="O71" i="6"/>
  <c r="L71" i="6"/>
  <c r="M71" i="6"/>
  <c r="I72" i="6"/>
  <c r="J72" i="6"/>
  <c r="O72" i="6"/>
  <c r="L72" i="6"/>
  <c r="M72" i="6"/>
  <c r="I73" i="6"/>
  <c r="J73" i="6"/>
  <c r="O73" i="6"/>
  <c r="L73" i="6"/>
  <c r="M73" i="6"/>
  <c r="M69" i="6"/>
  <c r="L63" i="6"/>
  <c r="I63" i="6"/>
  <c r="J63" i="6"/>
  <c r="O63" i="6"/>
  <c r="M63" i="6"/>
  <c r="I64" i="6"/>
  <c r="J64" i="6"/>
  <c r="O64" i="6"/>
  <c r="M64" i="6"/>
  <c r="L65" i="6"/>
  <c r="I65" i="6"/>
  <c r="J65" i="6"/>
  <c r="O65" i="6"/>
  <c r="M65" i="6"/>
  <c r="L66" i="6"/>
  <c r="I66" i="6"/>
  <c r="J66" i="6"/>
  <c r="O66" i="6"/>
  <c r="M66" i="6"/>
  <c r="L67" i="6"/>
  <c r="I67" i="6"/>
  <c r="J67" i="6"/>
  <c r="O67" i="6"/>
  <c r="M67" i="6"/>
  <c r="M62" i="6"/>
  <c r="L56" i="6"/>
  <c r="I56" i="6"/>
  <c r="J56" i="6"/>
  <c r="O56" i="6"/>
  <c r="M56" i="6"/>
  <c r="L57" i="6"/>
  <c r="I57" i="6"/>
  <c r="J57" i="6"/>
  <c r="O57" i="6"/>
  <c r="M57" i="6"/>
  <c r="L58" i="6"/>
  <c r="I58" i="6"/>
  <c r="J58" i="6"/>
  <c r="O58" i="6"/>
  <c r="M58" i="6"/>
  <c r="L59" i="6"/>
  <c r="I59" i="6"/>
  <c r="J59" i="6"/>
  <c r="O59" i="6"/>
  <c r="M59" i="6"/>
  <c r="L60" i="6"/>
  <c r="I60" i="6"/>
  <c r="J60" i="6"/>
  <c r="O60" i="6"/>
  <c r="M60" i="6"/>
  <c r="M55" i="6"/>
  <c r="I52" i="6"/>
  <c r="J52" i="6"/>
  <c r="O52" i="6"/>
  <c r="L52" i="6"/>
  <c r="M52" i="6"/>
  <c r="I53" i="6"/>
  <c r="J53" i="6"/>
  <c r="O53" i="6"/>
  <c r="L53" i="6"/>
  <c r="M53" i="6"/>
  <c r="M51" i="6"/>
  <c r="L45" i="6"/>
  <c r="L47" i="6"/>
  <c r="I47" i="6"/>
  <c r="J47" i="6"/>
  <c r="O47" i="6"/>
  <c r="M47" i="6"/>
  <c r="I48" i="6"/>
  <c r="J48" i="6"/>
  <c r="O48" i="6"/>
  <c r="M48" i="6"/>
  <c r="I49" i="6"/>
  <c r="J49" i="6"/>
  <c r="O49" i="6"/>
  <c r="L49" i="6"/>
  <c r="M49" i="6"/>
  <c r="M46" i="6"/>
  <c r="I38" i="6"/>
  <c r="J38" i="6"/>
  <c r="O38" i="6"/>
  <c r="L38" i="6"/>
  <c r="M38" i="6"/>
  <c r="I39" i="6"/>
  <c r="J39" i="6"/>
  <c r="O39" i="6"/>
  <c r="L39" i="6"/>
  <c r="M39" i="6"/>
  <c r="I40" i="6"/>
  <c r="J40" i="6"/>
  <c r="O40" i="6"/>
  <c r="L40" i="6"/>
  <c r="M40" i="6"/>
  <c r="I41" i="6"/>
  <c r="J41" i="6"/>
  <c r="O41" i="6"/>
  <c r="L41" i="6"/>
  <c r="M41" i="6"/>
  <c r="I42" i="6"/>
  <c r="J42" i="6"/>
  <c r="O42" i="6"/>
  <c r="L42" i="6"/>
  <c r="M42" i="6"/>
  <c r="I43" i="6"/>
  <c r="J43" i="6"/>
  <c r="O43" i="6"/>
  <c r="L43" i="6"/>
  <c r="M43" i="6"/>
  <c r="I44" i="6"/>
  <c r="J44" i="6"/>
  <c r="O44" i="6"/>
  <c r="L44" i="6"/>
  <c r="M44" i="6"/>
  <c r="M37" i="6"/>
  <c r="I21" i="6"/>
  <c r="J21" i="6"/>
  <c r="O21" i="6"/>
  <c r="M21" i="6"/>
  <c r="I22" i="6"/>
  <c r="J22" i="6"/>
  <c r="O22" i="6"/>
  <c r="M22" i="6"/>
  <c r="I23" i="6"/>
  <c r="J23" i="6"/>
  <c r="O23" i="6"/>
  <c r="M23" i="6"/>
  <c r="I24" i="6"/>
  <c r="J24" i="6"/>
  <c r="O24" i="6"/>
  <c r="M24" i="6"/>
  <c r="I25" i="6"/>
  <c r="J25" i="6"/>
  <c r="O25" i="6"/>
  <c r="M25" i="6"/>
  <c r="I26" i="6"/>
  <c r="J26" i="6"/>
  <c r="O26" i="6"/>
  <c r="M26" i="6"/>
  <c r="I27" i="6"/>
  <c r="J27" i="6"/>
  <c r="O27" i="6"/>
  <c r="M27" i="6"/>
  <c r="I28" i="6"/>
  <c r="J28" i="6"/>
  <c r="O28" i="6"/>
  <c r="M28" i="6"/>
  <c r="I29" i="6"/>
  <c r="J29" i="6"/>
  <c r="O29" i="6"/>
  <c r="M29" i="6"/>
  <c r="I30" i="6"/>
  <c r="J30" i="6"/>
  <c r="O30" i="6"/>
  <c r="M30" i="6"/>
  <c r="I31" i="6"/>
  <c r="J31" i="6"/>
  <c r="O31" i="6"/>
  <c r="M31" i="6"/>
  <c r="I32" i="6"/>
  <c r="J32" i="6"/>
  <c r="O32" i="6"/>
  <c r="M32" i="6"/>
  <c r="I33" i="6"/>
  <c r="J33" i="6"/>
  <c r="O33" i="6"/>
  <c r="M33" i="6"/>
  <c r="I34" i="6"/>
  <c r="J34" i="6"/>
  <c r="O34" i="6"/>
  <c r="M34" i="6"/>
  <c r="I35" i="6"/>
  <c r="J35" i="6"/>
  <c r="O35" i="6"/>
  <c r="M35" i="6"/>
  <c r="M20" i="6"/>
  <c r="H11" i="6"/>
  <c r="I11" i="6"/>
  <c r="J11" i="6"/>
  <c r="O11" i="6"/>
  <c r="M11" i="6"/>
  <c r="I12" i="6"/>
  <c r="J12" i="6"/>
  <c r="O12" i="6"/>
  <c r="M12" i="6"/>
  <c r="I13" i="6"/>
  <c r="J13" i="6"/>
  <c r="O13" i="6"/>
  <c r="M13" i="6"/>
  <c r="I14" i="6"/>
  <c r="J14" i="6"/>
  <c r="O14" i="6"/>
  <c r="M14" i="6"/>
  <c r="I15" i="6"/>
  <c r="J15" i="6"/>
  <c r="O15" i="6"/>
  <c r="M15" i="6"/>
  <c r="I16" i="6"/>
  <c r="J16" i="6"/>
  <c r="O16" i="6"/>
  <c r="M16" i="6"/>
  <c r="I17" i="6"/>
  <c r="J17" i="6"/>
  <c r="O17" i="6"/>
  <c r="M17" i="6"/>
  <c r="I18" i="6"/>
  <c r="J18" i="6"/>
  <c r="O18" i="6"/>
  <c r="M18" i="6"/>
  <c r="M10" i="6"/>
  <c r="M150" i="6"/>
  <c r="P2" i="1"/>
  <c r="J22" i="4"/>
  <c r="O22" i="4"/>
  <c r="J23" i="4"/>
  <c r="O23" i="4"/>
  <c r="J24" i="4"/>
  <c r="O24" i="4"/>
  <c r="J25" i="4"/>
  <c r="O25" i="4"/>
  <c r="J26" i="4"/>
  <c r="O26" i="4"/>
  <c r="J27" i="4"/>
  <c r="O27" i="4"/>
  <c r="J28" i="4"/>
  <c r="O28" i="4"/>
  <c r="J29" i="4"/>
  <c r="O29" i="4"/>
  <c r="J30" i="4"/>
  <c r="O30" i="4"/>
  <c r="J31" i="4"/>
  <c r="O31" i="4"/>
  <c r="J32" i="4"/>
  <c r="O32" i="4"/>
  <c r="J33" i="4"/>
  <c r="O33" i="4"/>
  <c r="J34" i="4"/>
  <c r="O34" i="4"/>
  <c r="J35" i="4"/>
  <c r="O35" i="4"/>
  <c r="J21" i="4"/>
  <c r="O21" i="4"/>
  <c r="J13" i="4"/>
  <c r="O13" i="4"/>
  <c r="J14" i="4"/>
  <c r="O14" i="4"/>
  <c r="J15" i="4"/>
  <c r="O15" i="4"/>
  <c r="J16" i="4"/>
  <c r="O16" i="4"/>
  <c r="J17" i="4"/>
  <c r="O17" i="4"/>
  <c r="J18" i="4"/>
  <c r="O18" i="4"/>
  <c r="J11" i="4"/>
  <c r="O11" i="4"/>
  <c r="N29" i="1"/>
  <c r="M29" i="1"/>
  <c r="L29" i="1"/>
  <c r="O96" i="1"/>
  <c r="Q96" i="1"/>
  <c r="O99" i="1"/>
  <c r="R99" i="1"/>
  <c r="Q99" i="1"/>
  <c r="M2" i="6"/>
  <c r="I145" i="6"/>
  <c r="I143" i="6"/>
  <c r="J143" i="6"/>
  <c r="O143" i="6"/>
  <c r="I142" i="6"/>
  <c r="J142" i="6"/>
  <c r="O142" i="6"/>
  <c r="I141" i="6"/>
  <c r="I128" i="6"/>
  <c r="I118" i="6"/>
  <c r="I116" i="6"/>
  <c r="J116" i="6"/>
  <c r="O116" i="6"/>
  <c r="I115" i="6"/>
  <c r="J115" i="6"/>
  <c r="O115" i="6"/>
  <c r="I106" i="6"/>
  <c r="J106" i="6"/>
  <c r="O106" i="6"/>
  <c r="I105" i="6"/>
  <c r="J105" i="6"/>
  <c r="O105" i="6"/>
  <c r="I104" i="6"/>
  <c r="I83" i="6"/>
  <c r="I75" i="6"/>
  <c r="I62" i="6"/>
  <c r="I51" i="6"/>
  <c r="I145" i="5"/>
  <c r="I143" i="5"/>
  <c r="J143" i="5"/>
  <c r="I142" i="5"/>
  <c r="J142" i="5"/>
  <c r="I141" i="5"/>
  <c r="I140" i="5"/>
  <c r="J128" i="5"/>
  <c r="I128" i="5"/>
  <c r="I126" i="5"/>
  <c r="J126" i="5"/>
  <c r="O126" i="5"/>
  <c r="I125" i="5"/>
  <c r="J125" i="5"/>
  <c r="O125" i="5"/>
  <c r="I124" i="5"/>
  <c r="J124" i="5"/>
  <c r="O124" i="5"/>
  <c r="I122" i="5"/>
  <c r="J122" i="5"/>
  <c r="O122" i="5"/>
  <c r="I121" i="5"/>
  <c r="J121" i="5"/>
  <c r="O121" i="5"/>
  <c r="I120" i="5"/>
  <c r="J120" i="5"/>
  <c r="O120" i="5"/>
  <c r="I118" i="5"/>
  <c r="I103" i="5"/>
  <c r="J89" i="5"/>
  <c r="I79" i="5"/>
  <c r="J69" i="5"/>
  <c r="I46" i="5"/>
  <c r="I35" i="5"/>
  <c r="J35" i="5"/>
  <c r="I34" i="5"/>
  <c r="J34" i="5"/>
  <c r="I33" i="5"/>
  <c r="J33" i="5"/>
  <c r="I32" i="5"/>
  <c r="J32" i="5"/>
  <c r="I31" i="5"/>
  <c r="J31" i="5"/>
  <c r="I30" i="5"/>
  <c r="J30" i="5"/>
  <c r="I29" i="5"/>
  <c r="J29" i="5"/>
  <c r="I28" i="5"/>
  <c r="J28" i="5"/>
  <c r="I27" i="5"/>
  <c r="J27" i="5"/>
  <c r="I26" i="5"/>
  <c r="J26" i="5"/>
  <c r="I25" i="5"/>
  <c r="J25" i="5"/>
  <c r="I24" i="5"/>
  <c r="J24" i="5"/>
  <c r="I23" i="5"/>
  <c r="J23" i="5"/>
  <c r="I22" i="5"/>
  <c r="I21" i="5"/>
  <c r="I20" i="5"/>
  <c r="J21" i="5"/>
  <c r="J18" i="5"/>
  <c r="J17" i="5"/>
  <c r="J16" i="5"/>
  <c r="J15" i="5"/>
  <c r="J14" i="5"/>
  <c r="J13" i="5"/>
  <c r="J12" i="5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18" i="4"/>
  <c r="L17" i="4"/>
  <c r="L16" i="4"/>
  <c r="L15" i="4"/>
  <c r="L14" i="4"/>
  <c r="L13" i="4"/>
  <c r="I103" i="4"/>
  <c r="I55" i="4"/>
  <c r="J46" i="4"/>
  <c r="J12" i="4"/>
  <c r="N123" i="1"/>
  <c r="O123" i="1"/>
  <c r="R123" i="1"/>
  <c r="N124" i="1"/>
  <c r="O124" i="1"/>
  <c r="R124" i="1"/>
  <c r="N122" i="1"/>
  <c r="O122" i="1"/>
  <c r="R122" i="1"/>
  <c r="M123" i="1"/>
  <c r="Q123" i="1"/>
  <c r="M124" i="1"/>
  <c r="Q124" i="1"/>
  <c r="M122" i="1"/>
  <c r="Q122" i="1"/>
  <c r="O110" i="1"/>
  <c r="R110" i="1"/>
  <c r="O111" i="1"/>
  <c r="R111" i="1"/>
  <c r="O112" i="1"/>
  <c r="R112" i="1"/>
  <c r="O113" i="1"/>
  <c r="R113" i="1"/>
  <c r="O114" i="1"/>
  <c r="R114" i="1"/>
  <c r="Q114" i="1"/>
  <c r="Q113" i="1"/>
  <c r="Q112" i="1"/>
  <c r="Q111" i="1"/>
  <c r="Q110" i="1"/>
  <c r="O109" i="1"/>
  <c r="R109" i="1"/>
  <c r="Q109" i="1"/>
  <c r="O108" i="1"/>
  <c r="R108" i="1"/>
  <c r="Q108" i="1"/>
  <c r="O107" i="1"/>
  <c r="R107" i="1"/>
  <c r="Q107" i="1"/>
  <c r="O106" i="1"/>
  <c r="Q106" i="1"/>
  <c r="O105" i="1"/>
  <c r="R105" i="1"/>
  <c r="Q105" i="1"/>
  <c r="N95" i="1"/>
  <c r="O95" i="1"/>
  <c r="R95" i="1"/>
  <c r="M95" i="1"/>
  <c r="Q95" i="1"/>
  <c r="N84" i="1"/>
  <c r="O84" i="1"/>
  <c r="R84" i="1"/>
  <c r="N83" i="1"/>
  <c r="O83" i="1"/>
  <c r="R83" i="1"/>
  <c r="N85" i="1"/>
  <c r="O85" i="1"/>
  <c r="R85" i="1"/>
  <c r="N86" i="1"/>
  <c r="O86" i="1"/>
  <c r="R86" i="1"/>
  <c r="N87" i="1"/>
  <c r="O87" i="1"/>
  <c r="R87" i="1"/>
  <c r="N88" i="1"/>
  <c r="O88" i="1"/>
  <c r="R88" i="1"/>
  <c r="N89" i="1"/>
  <c r="O89" i="1"/>
  <c r="R89" i="1"/>
  <c r="N90" i="1"/>
  <c r="O90" i="1"/>
  <c r="R90" i="1"/>
  <c r="R79" i="1"/>
  <c r="M84" i="1"/>
  <c r="Q84" i="1"/>
  <c r="M85" i="1"/>
  <c r="Q85" i="1"/>
  <c r="M86" i="1"/>
  <c r="Q86" i="1"/>
  <c r="M87" i="1"/>
  <c r="Q87" i="1"/>
  <c r="M88" i="1"/>
  <c r="Q88" i="1"/>
  <c r="M89" i="1"/>
  <c r="Q89" i="1"/>
  <c r="M90" i="1"/>
  <c r="Q90" i="1"/>
  <c r="M83" i="1"/>
  <c r="Q83" i="1"/>
  <c r="L83" i="1"/>
  <c r="L82" i="1"/>
  <c r="N77" i="1"/>
  <c r="O77" i="1"/>
  <c r="R77" i="1"/>
  <c r="N76" i="1"/>
  <c r="O76" i="1"/>
  <c r="R76" i="1"/>
  <c r="O75" i="1"/>
  <c r="R75" i="1"/>
  <c r="M77" i="1"/>
  <c r="Q77" i="1"/>
  <c r="M76" i="1"/>
  <c r="Q76" i="1"/>
  <c r="N74" i="1"/>
  <c r="O74" i="1"/>
  <c r="R74" i="1"/>
  <c r="M74" i="1"/>
  <c r="Q74" i="1"/>
  <c r="L76" i="1"/>
  <c r="M75" i="1"/>
  <c r="Q75" i="1"/>
  <c r="N67" i="1"/>
  <c r="O67" i="1"/>
  <c r="R67" i="1"/>
  <c r="N68" i="1"/>
  <c r="O68" i="1"/>
  <c r="R68" i="1"/>
  <c r="N69" i="1"/>
  <c r="O69" i="1"/>
  <c r="R69" i="1"/>
  <c r="N70" i="1"/>
  <c r="O70" i="1"/>
  <c r="R70" i="1"/>
  <c r="N71" i="1"/>
  <c r="O71" i="1"/>
  <c r="R71" i="1"/>
  <c r="N66" i="1"/>
  <c r="O66" i="1"/>
  <c r="R66" i="1"/>
  <c r="M67" i="1"/>
  <c r="Q67" i="1"/>
  <c r="M68" i="1"/>
  <c r="Q68" i="1"/>
  <c r="M69" i="1"/>
  <c r="Q69" i="1"/>
  <c r="M70" i="1"/>
  <c r="Q70" i="1"/>
  <c r="M71" i="1"/>
  <c r="Q71" i="1"/>
  <c r="M66" i="1"/>
  <c r="Q66" i="1"/>
  <c r="L71" i="1"/>
  <c r="L70" i="1"/>
  <c r="P70" i="1"/>
  <c r="L69" i="1"/>
  <c r="L68" i="1"/>
  <c r="L67" i="1"/>
  <c r="L66" i="1"/>
  <c r="N62" i="1"/>
  <c r="O62" i="1"/>
  <c r="R62" i="1"/>
  <c r="M62" i="1"/>
  <c r="Q62" i="1"/>
  <c r="N57" i="1"/>
  <c r="O57" i="1"/>
  <c r="R57" i="1"/>
  <c r="M57" i="1"/>
  <c r="Q57" i="1"/>
  <c r="N48" i="1"/>
  <c r="O48" i="1"/>
  <c r="R48" i="1"/>
  <c r="L57" i="1"/>
  <c r="M56" i="1"/>
  <c r="O56" i="1"/>
  <c r="Q56" i="1"/>
  <c r="L56" i="1"/>
  <c r="N53" i="1"/>
  <c r="O53" i="1"/>
  <c r="N52" i="1"/>
  <c r="M52" i="1"/>
  <c r="M49" i="1"/>
  <c r="O49" i="1"/>
  <c r="Q49" i="1"/>
  <c r="M46" i="1"/>
  <c r="O46" i="1"/>
  <c r="Q46" i="1"/>
  <c r="M47" i="1"/>
  <c r="O47" i="1"/>
  <c r="Q47" i="1"/>
  <c r="M48" i="1"/>
  <c r="Q48" i="1"/>
  <c r="Q45" i="1"/>
  <c r="N49" i="1"/>
  <c r="R49" i="1"/>
  <c r="L49" i="1"/>
  <c r="L48" i="1"/>
  <c r="N47" i="1"/>
  <c r="R47" i="1"/>
  <c r="L47" i="1"/>
  <c r="N46" i="1"/>
  <c r="R46" i="1"/>
  <c r="L46" i="1"/>
  <c r="N43" i="1"/>
  <c r="O43" i="1"/>
  <c r="R43" i="1"/>
  <c r="N41" i="1"/>
  <c r="O41" i="1"/>
  <c r="Q41" i="1"/>
  <c r="M41" i="1"/>
  <c r="P41" i="1"/>
  <c r="R41" i="1"/>
  <c r="R42" i="1"/>
  <c r="N42" i="1"/>
  <c r="R39" i="1"/>
  <c r="O33" i="1"/>
  <c r="R33" i="1"/>
  <c r="O34" i="1"/>
  <c r="R34" i="1"/>
  <c r="O35" i="1"/>
  <c r="R35" i="1"/>
  <c r="O36" i="1"/>
  <c r="R36" i="1"/>
  <c r="O32" i="1"/>
  <c r="R32" i="1"/>
  <c r="O29" i="1"/>
  <c r="R29" i="1"/>
  <c r="N28" i="1"/>
  <c r="O28" i="1"/>
  <c r="R28" i="1"/>
  <c r="R27" i="1"/>
  <c r="Q29" i="1"/>
  <c r="M28" i="1"/>
  <c r="Q28" i="1"/>
  <c r="O24" i="1"/>
  <c r="R24" i="1"/>
  <c r="N25" i="1"/>
  <c r="O25" i="1"/>
  <c r="R25" i="1"/>
  <c r="N23" i="1"/>
  <c r="O23" i="1"/>
  <c r="R23" i="1"/>
  <c r="Q24" i="1"/>
  <c r="M25" i="1"/>
  <c r="Q25" i="1"/>
  <c r="M23" i="1"/>
  <c r="Q23" i="1"/>
  <c r="N15" i="1"/>
  <c r="O15" i="1"/>
  <c r="N16" i="1"/>
  <c r="O16" i="1"/>
  <c r="N17" i="1"/>
  <c r="O17" i="1"/>
  <c r="N18" i="1"/>
  <c r="O18" i="1"/>
  <c r="N19" i="1"/>
  <c r="O19" i="1"/>
  <c r="O20" i="1"/>
  <c r="N14" i="1"/>
  <c r="O14" i="1"/>
  <c r="R14" i="1"/>
  <c r="M15" i="1"/>
  <c r="M16" i="1"/>
  <c r="M17" i="1"/>
  <c r="M18" i="1"/>
  <c r="M19" i="1"/>
  <c r="M14" i="1"/>
  <c r="Q14" i="1"/>
  <c r="L23" i="1"/>
  <c r="L14" i="1"/>
  <c r="L15" i="1"/>
  <c r="L16" i="1"/>
  <c r="L17" i="1"/>
  <c r="L18" i="1"/>
  <c r="L19" i="1"/>
  <c r="L41" i="1"/>
  <c r="O11" i="1"/>
  <c r="Q11" i="1"/>
  <c r="L11" i="1"/>
  <c r="P11" i="1"/>
  <c r="R11" i="1"/>
  <c r="R121" i="1"/>
  <c r="R116" i="1"/>
  <c r="R104" i="1"/>
  <c r="R94" i="1"/>
  <c r="R73" i="1"/>
  <c r="R65" i="1"/>
  <c r="R59" i="1"/>
  <c r="R38" i="1"/>
  <c r="R31" i="1"/>
  <c r="R22" i="1"/>
  <c r="Q121" i="1"/>
  <c r="Q116" i="1"/>
  <c r="Q104" i="1"/>
  <c r="Q94" i="1"/>
  <c r="Q79" i="1"/>
  <c r="Q73" i="1"/>
  <c r="Q65" i="1"/>
  <c r="Q59" i="1"/>
  <c r="Q31" i="1"/>
  <c r="Q27" i="1"/>
  <c r="Q22" i="1"/>
  <c r="L98" i="1"/>
  <c r="L100" i="1"/>
  <c r="L101" i="1"/>
  <c r="L102" i="1"/>
  <c r="L95" i="1"/>
  <c r="L90" i="1"/>
  <c r="L85" i="1"/>
  <c r="L86" i="1"/>
  <c r="L87" i="1"/>
  <c r="L88" i="1"/>
  <c r="L89" i="1"/>
  <c r="L84" i="1"/>
  <c r="L77" i="1"/>
  <c r="L74" i="1"/>
  <c r="L28" i="1"/>
  <c r="P24" i="1"/>
  <c r="L25" i="1"/>
  <c r="L52" i="1"/>
  <c r="L62" i="1"/>
  <c r="L123" i="1"/>
  <c r="L124" i="1"/>
  <c r="L122" i="1"/>
  <c r="P123" i="1"/>
  <c r="O119" i="1"/>
  <c r="L119" i="1"/>
  <c r="P119" i="1"/>
  <c r="O118" i="1"/>
  <c r="L118" i="1"/>
  <c r="O117" i="1"/>
  <c r="L117" i="1"/>
  <c r="O102" i="1"/>
  <c r="O101" i="1"/>
  <c r="O100" i="1"/>
  <c r="P100" i="1"/>
  <c r="P99" i="1"/>
  <c r="O98" i="1"/>
  <c r="P98" i="1"/>
  <c r="O97" i="1"/>
  <c r="L97" i="1"/>
  <c r="L81" i="1"/>
  <c r="O81" i="1"/>
  <c r="O82" i="1"/>
  <c r="P86" i="1"/>
  <c r="P87" i="1"/>
  <c r="P88" i="1"/>
  <c r="P90" i="1"/>
  <c r="L91" i="1"/>
  <c r="O91" i="1"/>
  <c r="L92" i="1"/>
  <c r="O92" i="1"/>
  <c r="P47" i="1"/>
  <c r="L40" i="1"/>
  <c r="O40" i="1"/>
  <c r="O42" i="1"/>
  <c r="P42" i="1"/>
  <c r="L61" i="1"/>
  <c r="O61" i="1"/>
  <c r="L63" i="1"/>
  <c r="O63" i="1"/>
  <c r="P67" i="1"/>
  <c r="P69" i="1"/>
  <c r="P71" i="1"/>
  <c r="P75" i="1"/>
  <c r="P77" i="1"/>
  <c r="O80" i="1"/>
  <c r="L80" i="1"/>
  <c r="O60" i="1"/>
  <c r="L60" i="1"/>
  <c r="O52" i="1"/>
  <c r="O39" i="1"/>
  <c r="P39" i="1"/>
  <c r="P33" i="1"/>
  <c r="P34" i="1"/>
  <c r="P35" i="1"/>
  <c r="P36" i="1"/>
  <c r="P32" i="1"/>
  <c r="P25" i="1"/>
  <c r="J69" i="6"/>
  <c r="I89" i="6"/>
  <c r="J128" i="6"/>
  <c r="I46" i="6"/>
  <c r="I55" i="6"/>
  <c r="I79" i="6"/>
  <c r="I103" i="6"/>
  <c r="I140" i="6"/>
  <c r="J11" i="5"/>
  <c r="I51" i="5"/>
  <c r="I75" i="5"/>
  <c r="I83" i="5"/>
  <c r="I37" i="5"/>
  <c r="I97" i="5"/>
  <c r="I62" i="4"/>
  <c r="I79" i="4"/>
  <c r="I118" i="4"/>
  <c r="I89" i="4"/>
  <c r="I140" i="4"/>
  <c r="I145" i="4"/>
  <c r="J62" i="4"/>
  <c r="J79" i="4"/>
  <c r="J118" i="4"/>
  <c r="J128" i="4"/>
  <c r="J10" i="6"/>
  <c r="J20" i="6"/>
  <c r="J37" i="6"/>
  <c r="J97" i="6"/>
  <c r="I69" i="6"/>
  <c r="I10" i="6"/>
  <c r="J104" i="6"/>
  <c r="J141" i="6"/>
  <c r="I37" i="6"/>
  <c r="I97" i="6"/>
  <c r="I20" i="6"/>
  <c r="I150" i="6"/>
  <c r="J10" i="5"/>
  <c r="J62" i="5"/>
  <c r="J55" i="5"/>
  <c r="I55" i="5"/>
  <c r="I62" i="5"/>
  <c r="I69" i="5"/>
  <c r="I89" i="5"/>
  <c r="I10" i="5"/>
  <c r="J22" i="5"/>
  <c r="J20" i="5"/>
  <c r="J141" i="5"/>
  <c r="J140" i="5"/>
  <c r="J37" i="4"/>
  <c r="J69" i="4"/>
  <c r="J75" i="4"/>
  <c r="J97" i="4"/>
  <c r="J51" i="4"/>
  <c r="J89" i="4"/>
  <c r="J140" i="4"/>
  <c r="J145" i="4"/>
  <c r="J10" i="4"/>
  <c r="J20" i="4"/>
  <c r="J55" i="4"/>
  <c r="J83" i="4"/>
  <c r="J103" i="4"/>
  <c r="I10" i="4"/>
  <c r="I46" i="4"/>
  <c r="I97" i="4"/>
  <c r="I128" i="4"/>
  <c r="I69" i="4"/>
  <c r="I20" i="4"/>
  <c r="I37" i="4"/>
  <c r="I51" i="4"/>
  <c r="I75" i="4"/>
  <c r="I83" i="4"/>
  <c r="Q55" i="1"/>
  <c r="R45" i="1"/>
  <c r="N56" i="1"/>
  <c r="R56" i="1"/>
  <c r="R55" i="1"/>
  <c r="R10" i="1"/>
  <c r="R145" i="1"/>
  <c r="P48" i="1"/>
  <c r="Q10" i="1"/>
  <c r="Q145" i="1"/>
  <c r="P91" i="1"/>
  <c r="P81" i="1"/>
  <c r="P117" i="1"/>
  <c r="P92" i="1"/>
  <c r="P89" i="1"/>
  <c r="P83" i="1"/>
  <c r="P105" i="1"/>
  <c r="P107" i="1"/>
  <c r="P109" i="1"/>
  <c r="P111" i="1"/>
  <c r="P113" i="1"/>
  <c r="P76" i="1"/>
  <c r="P85" i="1"/>
  <c r="P60" i="1"/>
  <c r="P80" i="1"/>
  <c r="P49" i="1"/>
  <c r="P96" i="1"/>
  <c r="P114" i="1"/>
  <c r="P118" i="1"/>
  <c r="P66" i="1"/>
  <c r="P56" i="1"/>
  <c r="P28" i="1"/>
  <c r="P101" i="1"/>
  <c r="P29" i="1"/>
  <c r="P40" i="1"/>
  <c r="P106" i="1"/>
  <c r="P108" i="1"/>
  <c r="P110" i="1"/>
  <c r="P112" i="1"/>
  <c r="P122" i="1"/>
  <c r="P57" i="1"/>
  <c r="P55" i="1"/>
  <c r="P23" i="1"/>
  <c r="P22" i="1"/>
  <c r="P74" i="1"/>
  <c r="P82" i="1"/>
  <c r="P95" i="1"/>
  <c r="P63" i="1"/>
  <c r="P61" i="1"/>
  <c r="P62" i="1"/>
  <c r="P59" i="1"/>
  <c r="P97" i="1"/>
  <c r="P124" i="1"/>
  <c r="P46" i="1"/>
  <c r="P14" i="1"/>
  <c r="P84" i="1"/>
  <c r="P102" i="1"/>
  <c r="P116" i="1"/>
  <c r="P68" i="1"/>
  <c r="P73" i="1"/>
  <c r="P31" i="1"/>
  <c r="J118" i="6"/>
  <c r="J79" i="6"/>
  <c r="J140" i="6"/>
  <c r="O141" i="6"/>
  <c r="J83" i="6"/>
  <c r="J55" i="6"/>
  <c r="J89" i="6"/>
  <c r="J145" i="6"/>
  <c r="J62" i="6"/>
  <c r="J103" i="6"/>
  <c r="O104" i="6"/>
  <c r="J75" i="6"/>
  <c r="J46" i="6"/>
  <c r="J51" i="6"/>
  <c r="J75" i="5"/>
  <c r="J118" i="5"/>
  <c r="J83" i="5"/>
  <c r="J46" i="5"/>
  <c r="I150" i="5"/>
  <c r="J103" i="5"/>
  <c r="J79" i="5"/>
  <c r="J145" i="5"/>
  <c r="J97" i="5"/>
  <c r="J51" i="5"/>
  <c r="J37" i="5"/>
  <c r="J150" i="5"/>
  <c r="I150" i="4"/>
  <c r="J150" i="6"/>
  <c r="J150" i="4"/>
  <c r="P45" i="1"/>
  <c r="P10" i="1"/>
  <c r="P27" i="1"/>
  <c r="J145" i="1"/>
  <c r="P121" i="1"/>
  <c r="P79" i="1"/>
  <c r="P94" i="1"/>
  <c r="P104" i="1"/>
  <c r="P65" i="1"/>
  <c r="I145" i="1"/>
  <c r="L153" i="4"/>
  <c r="M153" i="4"/>
  <c r="P145" i="1"/>
  <c r="O6" i="8" l="1"/>
  <c r="K6" i="8"/>
  <c r="G6" i="8"/>
  <c r="O8" i="8"/>
  <c r="K8" i="8"/>
  <c r="G8" i="8"/>
  <c r="O10" i="8"/>
  <c r="K10" i="8"/>
  <c r="G10" i="8"/>
  <c r="E12" i="8"/>
  <c r="L12" i="8"/>
  <c r="H12" i="8"/>
  <c r="E16" i="8"/>
  <c r="L16" i="8"/>
  <c r="H16" i="8"/>
  <c r="E20" i="8"/>
  <c r="L18" i="8"/>
  <c r="N20" i="8"/>
  <c r="J20" i="8"/>
  <c r="F20" i="8"/>
  <c r="E28" i="8"/>
  <c r="E36" i="8"/>
  <c r="M38" i="8"/>
  <c r="O36" i="8"/>
  <c r="K36" i="8"/>
  <c r="G36" i="8"/>
  <c r="G40" i="8" s="1"/>
  <c r="M34" i="8"/>
  <c r="O32" i="8"/>
  <c r="K32" i="8"/>
  <c r="G32" i="8"/>
  <c r="M30" i="8"/>
  <c r="O28" i="8"/>
  <c r="K28" i="8"/>
  <c r="G28" i="8"/>
  <c r="M26" i="8"/>
  <c r="I26" i="8"/>
  <c r="O24" i="8"/>
  <c r="K24" i="8"/>
  <c r="G24" i="8"/>
  <c r="M22" i="8"/>
  <c r="I22" i="8"/>
  <c r="C40" i="8"/>
  <c r="N6" i="8"/>
  <c r="J6" i="8"/>
  <c r="F6" i="8"/>
  <c r="N8" i="8"/>
  <c r="J8" i="8"/>
  <c r="F8" i="8"/>
  <c r="N10" i="8"/>
  <c r="J10" i="8"/>
  <c r="F10" i="8"/>
  <c r="O12" i="8"/>
  <c r="K12" i="8"/>
  <c r="G12" i="8"/>
  <c r="O16" i="8"/>
  <c r="K16" i="8"/>
  <c r="G16" i="8"/>
  <c r="M20" i="8"/>
  <c r="I20" i="8"/>
  <c r="N36" i="8"/>
  <c r="N40" i="8" s="1"/>
  <c r="J36" i="8"/>
  <c r="F36" i="8"/>
  <c r="N32" i="8"/>
  <c r="J32" i="8"/>
  <c r="F32" i="8"/>
  <c r="N28" i="8"/>
  <c r="J28" i="8"/>
  <c r="F28" i="8"/>
  <c r="L26" i="8"/>
  <c r="H26" i="8"/>
  <c r="N24" i="8"/>
  <c r="J24" i="8"/>
  <c r="F24" i="8"/>
  <c r="H22" i="8"/>
  <c r="M6" i="8"/>
  <c r="I6" i="8"/>
  <c r="E6" i="8"/>
  <c r="M8" i="8"/>
  <c r="I8" i="8"/>
  <c r="M10" i="8"/>
  <c r="I10" i="8"/>
  <c r="E10" i="8"/>
  <c r="N12" i="8"/>
  <c r="J12" i="8"/>
  <c r="F12" i="8"/>
  <c r="N16" i="8"/>
  <c r="J16" i="8"/>
  <c r="L20" i="8"/>
  <c r="E24" i="8"/>
  <c r="E32" i="8"/>
  <c r="M36" i="8"/>
  <c r="M32" i="8"/>
  <c r="I32" i="8"/>
  <c r="I40" i="8" s="1"/>
  <c r="M28" i="8"/>
  <c r="I28" i="8"/>
  <c r="O26" i="8"/>
  <c r="K26" i="8"/>
  <c r="G26" i="8"/>
  <c r="M24" i="8"/>
  <c r="I24" i="8"/>
  <c r="G22" i="8"/>
  <c r="D6" i="8"/>
  <c r="L6" i="8"/>
  <c r="D10" i="8"/>
  <c r="L10" i="8"/>
  <c r="M12" i="8"/>
  <c r="E26" i="8"/>
  <c r="L32" i="8"/>
  <c r="L28" i="8"/>
  <c r="L40" i="8" s="1"/>
  <c r="N26" i="8"/>
  <c r="J26" i="8"/>
  <c r="L24" i="8"/>
  <c r="M40" i="8"/>
  <c r="E40" i="8"/>
  <c r="H40" i="8"/>
  <c r="F40" i="8" l="1"/>
  <c r="J40" i="8"/>
  <c r="K40" i="8"/>
  <c r="O40" i="8"/>
  <c r="D40" i="8"/>
  <c r="Q40" i="8" s="1"/>
</calcChain>
</file>

<file path=xl/sharedStrings.xml><?xml version="1.0" encoding="utf-8"?>
<sst xmlns="http://schemas.openxmlformats.org/spreadsheetml/2006/main" count="3587" uniqueCount="1134">
  <si>
    <r>
      <rPr>
        <b/>
        <sz val="29.5"/>
        <rFont val="Calibri"/>
        <family val="2"/>
      </rPr>
      <t>PLANILHA ORÇAMENTÁRIA</t>
    </r>
  </si>
  <si>
    <r>
      <rPr>
        <b/>
        <sz val="9.5"/>
        <rFont val="Calibri"/>
        <family val="2"/>
      </rPr>
      <t>ARQUITETURA</t>
    </r>
  </si>
  <si>
    <r>
      <rPr>
        <b/>
        <sz val="7.5"/>
        <rFont val="Calibri"/>
        <family val="2"/>
      </rPr>
      <t>OBRA:</t>
    </r>
  </si>
  <si>
    <r>
      <rPr>
        <b/>
        <sz val="7.5"/>
        <rFont val="Calibri"/>
        <family val="2"/>
      </rPr>
      <t>CENTRO DE REFERENCIA EM EDUCAÇÃO E CULTURA DE DIVINO - MG</t>
    </r>
  </si>
  <si>
    <r>
      <rPr>
        <b/>
        <sz val="7.5"/>
        <rFont val="Calibri"/>
        <family val="2"/>
      </rPr>
      <t>DATA:</t>
    </r>
  </si>
  <si>
    <r>
      <rPr>
        <b/>
        <sz val="7.5"/>
        <rFont val="Calibri"/>
        <family val="2"/>
      </rPr>
      <t>RT: CLAUDIO DE MELO ROCHA ARQUITETO E URBANISTA CAU BR A 81.196-3</t>
    </r>
  </si>
  <si>
    <r>
      <rPr>
        <b/>
        <sz val="7.5"/>
        <rFont val="Calibri"/>
        <family val="2"/>
      </rPr>
      <t>REVISÃO: 20/09/2022</t>
    </r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</si>
  <si>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 xml:space="preserve">(CONFORME ACÓRDÃO Nº 2622/13 e LEI Nº 13.161 DE
</t>
    </r>
    <r>
      <rPr>
        <i/>
        <sz val="6.5"/>
        <rFont val="Calibri"/>
        <family val="2"/>
      </rPr>
      <t>31/08/15) -  SETOP</t>
    </r>
  </si>
  <si>
    <r>
      <rPr>
        <b/>
        <sz val="7.5"/>
        <rFont val="Calibri"/>
        <family val="2"/>
      </rPr>
      <t>REFERÊNCIAS:</t>
    </r>
  </si>
  <si>
    <r>
      <rPr>
        <b/>
        <sz val="7.5"/>
        <rFont val="Calibri"/>
        <family val="2"/>
      </rPr>
      <t>SETOP (04/2022), COM DESONERAÇÃO</t>
    </r>
  </si>
  <si>
    <r>
      <rPr>
        <b/>
        <sz val="7.5"/>
        <rFont val="Calibri"/>
        <family val="2"/>
      </rPr>
      <t>SINAPI (08/2022), NÃO DESONERADO</t>
    </r>
  </si>
  <si>
    <r>
      <rPr>
        <b/>
        <sz val="7.5"/>
        <rFont val="Calibri"/>
        <family val="2"/>
      </rPr>
      <t>COTAÇÃO DE MERCADO (08/2022)</t>
    </r>
  </si>
  <si>
    <r>
      <rPr>
        <b/>
        <sz val="7.5"/>
        <rFont val="Calibri"/>
        <family val="2"/>
      </rPr>
      <t>TARIFAS REGULAMENTADAS PELO CONSELHO DE ARQUITETURA E URBANISMO DE MINAS GERAIS  (01/2022)</t>
    </r>
  </si>
  <si>
    <r>
      <rPr>
        <b/>
        <sz val="7.5"/>
        <rFont val="Calibri"/>
        <family val="2"/>
      </rPr>
      <t>CONST. CIVIL:</t>
    </r>
  </si>
  <si>
    <r>
      <rPr>
        <b/>
        <sz val="7.5"/>
        <rFont val="Calibri"/>
        <family val="2"/>
      </rPr>
      <t>24,73%</t>
    </r>
  </si>
  <si>
    <r>
      <rPr>
        <b/>
        <sz val="7.5"/>
        <rFont val="Calibri"/>
        <family val="2"/>
      </rPr>
      <t>ITEM</t>
    </r>
  </si>
  <si>
    <r>
      <rPr>
        <b/>
        <sz val="7.5"/>
        <rFont val="Calibri"/>
        <family val="2"/>
      </rPr>
      <t>CÓDIGO</t>
    </r>
  </si>
  <si>
    <r>
      <rPr>
        <b/>
        <sz val="7.5"/>
        <rFont val="Calibri"/>
        <family val="2"/>
      </rPr>
      <t>DESCRIÇÃO</t>
    </r>
  </si>
  <si>
    <r>
      <rPr>
        <b/>
        <sz val="7.5"/>
        <rFont val="Calibri"/>
        <family val="2"/>
      </rPr>
      <t>QTDE</t>
    </r>
  </si>
  <si>
    <r>
      <rPr>
        <b/>
        <sz val="7.5"/>
        <rFont val="Calibri"/>
        <family val="2"/>
      </rPr>
      <t>UNID.</t>
    </r>
  </si>
  <si>
    <r>
      <rPr>
        <b/>
        <sz val="7.5"/>
        <rFont val="Calibri"/>
        <family val="2"/>
      </rPr>
      <t>MATERIAL</t>
    </r>
  </si>
  <si>
    <r>
      <rPr>
        <b/>
        <sz val="7.5"/>
        <rFont val="Calibri"/>
        <family val="2"/>
      </rPr>
      <t xml:space="preserve">MÃO DE
</t>
    </r>
    <r>
      <rPr>
        <b/>
        <sz val="7.5"/>
        <rFont val="Calibri"/>
        <family val="2"/>
      </rPr>
      <t>OBRA</t>
    </r>
  </si>
  <si>
    <r>
      <rPr>
        <b/>
        <sz val="7.5"/>
        <rFont val="Calibri"/>
        <family val="2"/>
      </rPr>
      <t>UNITÁRIO</t>
    </r>
  </si>
  <si>
    <r>
      <rPr>
        <b/>
        <sz val="7.5"/>
        <rFont val="Calibri"/>
        <family val="2"/>
      </rPr>
      <t>PREÇO TOTAL</t>
    </r>
  </si>
  <si>
    <r>
      <rPr>
        <b/>
        <sz val="7.5"/>
        <rFont val="Calibri"/>
        <family val="2"/>
      </rPr>
      <t xml:space="preserve">PREÇO TOTAL
</t>
    </r>
    <r>
      <rPr>
        <b/>
        <sz val="7.5"/>
        <rFont val="Calibri"/>
        <family val="2"/>
      </rPr>
      <t>C/ BDI</t>
    </r>
  </si>
  <si>
    <r>
      <rPr>
        <b/>
        <sz val="7.5"/>
        <rFont val="Calibri"/>
        <family val="2"/>
      </rPr>
      <t>SERVIÇOS PRELIMINARES E GERAIS</t>
    </r>
  </si>
  <si>
    <r>
      <rPr>
        <sz val="7.5"/>
        <rFont val="Calibri"/>
        <family val="2"/>
      </rPr>
      <t>0,08</t>
    </r>
  </si>
  <si>
    <r>
      <rPr>
        <sz val="7.5"/>
        <rFont val="Calibri"/>
        <family val="2"/>
      </rPr>
      <t>SINAPI - 88322</t>
    </r>
  </si>
  <si>
    <r>
      <rPr>
        <sz val="7.5"/>
        <rFont val="Calibri"/>
        <family val="2"/>
      </rPr>
      <t>SERVIÇOS TÉCNICOS ( PROJETOS,SONDAGENS,LEVANTAMENTO TOPOGRAFICO)</t>
    </r>
  </si>
  <si>
    <r>
      <rPr>
        <sz val="6.5"/>
        <rFont val="Arial"/>
        <family val="2"/>
      </rPr>
      <t>30,00</t>
    </r>
  </si>
  <si>
    <r>
      <rPr>
        <sz val="6.5"/>
        <rFont val="Arial"/>
        <family val="2"/>
      </rPr>
      <t>m</t>
    </r>
  </si>
  <si>
    <r>
      <rPr>
        <sz val="7.5"/>
        <rFont val="Calibri"/>
        <family val="2"/>
      </rPr>
      <t>145,88</t>
    </r>
  </si>
  <si>
    <r>
      <rPr>
        <sz val="7.5"/>
        <rFont val="Calibri"/>
        <family val="2"/>
      </rPr>
      <t>3,31</t>
    </r>
  </si>
  <si>
    <r>
      <rPr>
        <sz val="7.5"/>
        <rFont val="Calibri"/>
        <family val="2"/>
      </rPr>
      <t>SINAPI - 90770</t>
    </r>
  </si>
  <si>
    <r>
      <rPr>
        <sz val="7.5"/>
        <rFont val="Calibri"/>
        <family val="2"/>
      </rPr>
      <t>PROJETOS</t>
    </r>
  </si>
  <si>
    <r>
      <rPr>
        <sz val="6.5"/>
        <rFont val="Arial"/>
        <family val="2"/>
      </rPr>
      <t>1,00</t>
    </r>
  </si>
  <si>
    <r>
      <rPr>
        <sz val="6.5"/>
        <rFont val="Arial"/>
        <family val="2"/>
      </rPr>
      <t>Und.</t>
    </r>
  </si>
  <si>
    <r>
      <rPr>
        <sz val="7.5"/>
        <rFont val="Calibri"/>
        <family val="2"/>
      </rPr>
      <t>543,44</t>
    </r>
  </si>
  <si>
    <r>
      <rPr>
        <sz val="7.5"/>
        <rFont val="Calibri"/>
        <family val="2"/>
      </rPr>
      <t>79.764,00</t>
    </r>
  </si>
  <si>
    <r>
      <rPr>
        <sz val="7.5"/>
        <rFont val="Calibri"/>
        <family val="2"/>
      </rPr>
      <t>80.307,44</t>
    </r>
  </si>
  <si>
    <r>
      <rPr>
        <sz val="7.5"/>
        <rFont val="Calibri"/>
        <family val="2"/>
      </rPr>
      <t>SINAPI - 98459</t>
    </r>
  </si>
  <si>
    <r>
      <rPr>
        <sz val="7.5"/>
        <rFont val="Calibri"/>
        <family val="2"/>
      </rPr>
      <t>TAPUMES</t>
    </r>
  </si>
  <si>
    <r>
      <rPr>
        <sz val="6.5"/>
        <rFont val="Arial"/>
        <family val="2"/>
      </rPr>
      <t>97,90</t>
    </r>
  </si>
  <si>
    <r>
      <rPr>
        <sz val="6.5"/>
        <rFont val="Arial"/>
        <family val="2"/>
      </rPr>
      <t>M</t>
    </r>
    <r>
      <rPr>
        <vertAlign val="superscript"/>
        <sz val="6.5"/>
        <rFont val="Calibri"/>
        <family val="2"/>
      </rPr>
      <t>²</t>
    </r>
  </si>
  <si>
    <r>
      <rPr>
        <sz val="7.5"/>
        <rFont val="Calibri"/>
        <family val="2"/>
      </rPr>
      <t>127,65</t>
    </r>
  </si>
  <si>
    <r>
      <rPr>
        <sz val="7.5"/>
        <rFont val="Calibri"/>
        <family val="2"/>
      </rPr>
      <t>17,93</t>
    </r>
  </si>
  <si>
    <r>
      <rPr>
        <sz val="7.5"/>
        <rFont val="Calibri"/>
        <family val="2"/>
      </rPr>
      <t>145,58</t>
    </r>
  </si>
  <si>
    <r>
      <rPr>
        <sz val="7.5"/>
        <rFont val="Calibri"/>
        <family val="2"/>
      </rPr>
      <t>COMPOSIÇÃO</t>
    </r>
  </si>
  <si>
    <r>
      <rPr>
        <sz val="7.5"/>
        <rFont val="Calibri"/>
        <family val="2"/>
      </rPr>
      <t>MAQUINAS EQUIPAMENTOS E EPI(s)</t>
    </r>
  </si>
  <si>
    <r>
      <rPr>
        <sz val="6.5"/>
        <rFont val="Arial"/>
        <family val="2"/>
      </rPr>
      <t>12,00</t>
    </r>
  </si>
  <si>
    <r>
      <rPr>
        <sz val="7.5"/>
        <rFont val="Calibri"/>
        <family val="2"/>
      </rPr>
      <t>707,42</t>
    </r>
  </si>
  <si>
    <r>
      <rPr>
        <sz val="7.5"/>
        <rFont val="Calibri"/>
        <family val="2"/>
      </rPr>
      <t>-</t>
    </r>
  </si>
  <si>
    <r>
      <rPr>
        <sz val="7.5"/>
        <rFont val="Calibri"/>
        <family val="2"/>
      </rPr>
      <t>CONSUMOS MENSAIS</t>
    </r>
  </si>
  <si>
    <r>
      <rPr>
        <sz val="7.5"/>
        <rFont val="Calibri"/>
        <family val="2"/>
      </rPr>
      <t>877,00</t>
    </r>
  </si>
  <si>
    <r>
      <rPr>
        <sz val="7.5"/>
        <rFont val="Calibri"/>
        <family val="2"/>
      </rPr>
      <t>SINAPI - 41458</t>
    </r>
  </si>
  <si>
    <r>
      <rPr>
        <sz val="7.5"/>
        <rFont val="Calibri"/>
        <family val="2"/>
      </rPr>
      <t>LIGAÇÕES PROVISORIAS (AGUA E ENERGIA ELÉTRICA)</t>
    </r>
  </si>
  <si>
    <r>
      <rPr>
        <sz val="7.5"/>
        <rFont val="Calibri"/>
        <family val="2"/>
      </rPr>
      <t>3.147,15</t>
    </r>
  </si>
  <si>
    <r>
      <rPr>
        <sz val="7.5"/>
        <rFont val="Calibri"/>
        <family val="2"/>
      </rPr>
      <t>726,84</t>
    </r>
  </si>
  <si>
    <r>
      <rPr>
        <sz val="7.5"/>
        <rFont val="Calibri"/>
        <family val="2"/>
      </rPr>
      <t>3.873,99</t>
    </r>
  </si>
  <si>
    <r>
      <rPr>
        <sz val="7.5"/>
        <rFont val="Calibri"/>
        <family val="2"/>
      </rPr>
      <t>SINAPI - 93206</t>
    </r>
  </si>
  <si>
    <r>
      <rPr>
        <sz val="7.5"/>
        <rFont val="Calibri"/>
        <family val="2"/>
      </rPr>
      <t>BARRAÇÃO DE OBRA</t>
    </r>
  </si>
  <si>
    <r>
      <rPr>
        <sz val="6.5"/>
        <rFont val="Arial"/>
        <family val="2"/>
      </rPr>
      <t>18,00</t>
    </r>
  </si>
  <si>
    <r>
      <rPr>
        <sz val="6.5"/>
        <rFont val="Arial"/>
        <family val="2"/>
      </rPr>
      <t>m²</t>
    </r>
  </si>
  <si>
    <r>
      <rPr>
        <sz val="7.5"/>
        <rFont val="Calibri"/>
        <family val="2"/>
      </rPr>
      <t>816,09</t>
    </r>
  </si>
  <si>
    <r>
      <rPr>
        <sz val="7.5"/>
        <rFont val="Calibri"/>
        <family val="2"/>
      </rPr>
      <t>341,77</t>
    </r>
  </si>
  <si>
    <r>
      <rPr>
        <sz val="7.5"/>
        <rFont val="Calibri"/>
        <family val="2"/>
      </rPr>
      <t>1.157,86</t>
    </r>
  </si>
  <si>
    <r>
      <rPr>
        <sz val="7.5"/>
        <rFont val="Calibri"/>
        <family val="2"/>
      </rPr>
      <t>SINAPI -74209</t>
    </r>
  </si>
  <si>
    <r>
      <rPr>
        <sz val="7.5"/>
        <rFont val="Calibri"/>
        <family val="2"/>
      </rPr>
      <t>PLACA DE OBRA</t>
    </r>
  </si>
  <si>
    <r>
      <rPr>
        <sz val="6.5"/>
        <rFont val="Arial"/>
        <family val="2"/>
      </rPr>
      <t>5,76</t>
    </r>
  </si>
  <si>
    <r>
      <rPr>
        <sz val="7.5"/>
        <rFont val="Calibri"/>
        <family val="2"/>
      </rPr>
      <t>629,78</t>
    </r>
  </si>
  <si>
    <r>
      <rPr>
        <sz val="7.5"/>
        <rFont val="Calibri"/>
        <family val="2"/>
      </rPr>
      <t>60,90</t>
    </r>
  </si>
  <si>
    <r>
      <rPr>
        <sz val="7.5"/>
        <rFont val="Calibri"/>
        <family val="2"/>
      </rPr>
      <t>690,68</t>
    </r>
  </si>
  <si>
    <r>
      <rPr>
        <b/>
        <sz val="7.5"/>
        <rFont val="Calibri"/>
        <family val="2"/>
      </rPr>
      <t>INFRA ESTRUTURA</t>
    </r>
  </si>
  <si>
    <r>
      <rPr>
        <sz val="7.5"/>
        <rFont val="Calibri"/>
        <family val="2"/>
      </rPr>
      <t>0,09</t>
    </r>
  </si>
  <si>
    <r>
      <rPr>
        <sz val="7.5"/>
        <rFont val="Calibri"/>
        <family val="2"/>
      </rPr>
      <t>SINAPI -97623</t>
    </r>
  </si>
  <si>
    <r>
      <rPr>
        <sz val="7.5"/>
        <rFont val="Calibri"/>
        <family val="2"/>
      </rPr>
      <t>DEMOLICAO DE ALVENARIA DE TIJOLOS S/REAPROVEITAMENTO</t>
    </r>
  </si>
  <si>
    <r>
      <rPr>
        <sz val="7.5"/>
        <rFont val="Calibri"/>
        <family val="2"/>
      </rPr>
      <t>66,10</t>
    </r>
  </si>
  <si>
    <r>
      <rPr>
        <sz val="7.5"/>
        <rFont val="Calibri"/>
        <family val="2"/>
      </rPr>
      <t>37,22</t>
    </r>
  </si>
  <si>
    <r>
      <rPr>
        <sz val="7.5"/>
        <rFont val="Calibri"/>
        <family val="2"/>
      </rPr>
      <t>108,42</t>
    </r>
  </si>
  <si>
    <r>
      <rPr>
        <sz val="7.5"/>
        <rFont val="Calibri"/>
        <family val="2"/>
      </rPr>
      <t>145,64</t>
    </r>
  </si>
  <si>
    <r>
      <rPr>
        <sz val="7.5"/>
        <rFont val="Calibri"/>
        <family val="2"/>
      </rPr>
      <t>SINAPI -73822</t>
    </r>
  </si>
  <si>
    <r>
      <rPr>
        <sz val="7.5"/>
        <rFont val="Calibri"/>
        <family val="2"/>
      </rPr>
      <t>LIMPEZA MANUAL DO TERRENO ROÇADA DENSA (COM PEQUENOS ARBUSTOS)</t>
    </r>
  </si>
  <si>
    <r>
      <rPr>
        <sz val="7.5"/>
        <rFont val="Calibri"/>
        <family val="2"/>
      </rPr>
      <t>398,13</t>
    </r>
  </si>
  <si>
    <r>
      <rPr>
        <sz val="7.5"/>
        <rFont val="Calibri"/>
        <family val="2"/>
      </rPr>
      <t>2,47</t>
    </r>
  </si>
  <si>
    <r>
      <rPr>
        <sz val="7.5"/>
        <rFont val="Calibri"/>
        <family val="2"/>
      </rPr>
      <t>2,33</t>
    </r>
  </si>
  <si>
    <r>
      <rPr>
        <sz val="7.5"/>
        <rFont val="Calibri"/>
        <family val="2"/>
      </rPr>
      <t>4,80</t>
    </r>
  </si>
  <si>
    <r>
      <rPr>
        <sz val="7.5"/>
        <rFont val="Calibri"/>
        <family val="2"/>
      </rPr>
      <t>SINAPI -73599</t>
    </r>
  </si>
  <si>
    <r>
      <rPr>
        <sz val="7.5"/>
        <rFont val="Calibri"/>
        <family val="2"/>
      </rPr>
      <t>ESCAVAÇÕES MECANICAS</t>
    </r>
  </si>
  <si>
    <r>
      <rPr>
        <sz val="7.5"/>
        <rFont val="Calibri"/>
        <family val="2"/>
      </rPr>
      <t>79,63</t>
    </r>
  </si>
  <si>
    <r>
      <rPr>
        <sz val="7.5"/>
        <rFont val="Calibri"/>
        <family val="2"/>
      </rPr>
      <t>M³</t>
    </r>
  </si>
  <si>
    <r>
      <rPr>
        <sz val="7.5"/>
        <rFont val="Calibri"/>
        <family val="2"/>
      </rPr>
      <t>43,41</t>
    </r>
  </si>
  <si>
    <r>
      <rPr>
        <sz val="7.5"/>
        <rFont val="Calibri"/>
        <family val="2"/>
      </rPr>
      <t>24,82</t>
    </r>
  </si>
  <si>
    <r>
      <rPr>
        <sz val="7.5"/>
        <rFont val="Calibri"/>
        <family val="2"/>
      </rPr>
      <t>68,23</t>
    </r>
  </si>
  <si>
    <r>
      <rPr>
        <sz val="7.5"/>
        <rFont val="Calibri"/>
        <family val="2"/>
      </rPr>
      <t>SINAPI -79478</t>
    </r>
  </si>
  <si>
    <r>
      <rPr>
        <sz val="7.5"/>
        <rFont val="Calibri"/>
        <family val="2"/>
      </rPr>
      <t xml:space="preserve">ESCAVAÇÃO MANUAL EM SOLO CAMPO ABERTO DE MAT. DE 1ª CATEGORIA (EXCETO ROCHA)
</t>
    </r>
    <r>
      <rPr>
        <sz val="7.5"/>
        <rFont val="Calibri"/>
        <family val="2"/>
      </rPr>
      <t>PROF ATE 2M</t>
    </r>
  </si>
  <si>
    <r>
      <rPr>
        <sz val="7.5"/>
        <rFont val="Calibri"/>
        <family val="2"/>
      </rPr>
      <t>24,84</t>
    </r>
  </si>
  <si>
    <r>
      <rPr>
        <sz val="7.5"/>
        <rFont val="Calibri"/>
        <family val="2"/>
      </rPr>
      <t>52,80</t>
    </r>
  </si>
  <si>
    <r>
      <rPr>
        <sz val="7.5"/>
        <rFont val="Calibri"/>
        <family val="2"/>
      </rPr>
      <t>SINAPI -79483</t>
    </r>
  </si>
  <si>
    <r>
      <rPr>
        <sz val="7.5"/>
        <rFont val="Calibri"/>
        <family val="2"/>
      </rPr>
      <t>ATERRO E APILOAMENTO DE FUNDO DE VALA COM MAÇO DE 30 Kg</t>
    </r>
  </si>
  <si>
    <r>
      <rPr>
        <sz val="7.5"/>
        <rFont val="Calibri"/>
        <family val="2"/>
      </rPr>
      <t>7,10</t>
    </r>
  </si>
  <si>
    <r>
      <rPr>
        <sz val="7.5"/>
        <rFont val="Calibri"/>
        <family val="2"/>
      </rPr>
      <t>27,03</t>
    </r>
  </si>
  <si>
    <r>
      <rPr>
        <sz val="7.5"/>
        <rFont val="Calibri"/>
        <family val="2"/>
      </rPr>
      <t>SINAPI -99059</t>
    </r>
  </si>
  <si>
    <r>
      <rPr>
        <sz val="7.5"/>
        <rFont val="Calibri"/>
        <family val="2"/>
      </rPr>
      <t xml:space="preserve">LOCAÇÃO CONVENCIONAL DE OBRAS ATRAVES DE GABARITO DE TABUAS CORRIDAS
</t>
    </r>
    <r>
      <rPr>
        <sz val="7.5"/>
        <rFont val="Calibri"/>
        <family val="2"/>
      </rPr>
      <t>PONTALETADAS A CADA 1,5M SEM REAPROV.</t>
    </r>
  </si>
  <si>
    <r>
      <rPr>
        <sz val="7.5"/>
        <rFont val="Calibri"/>
        <family val="2"/>
      </rPr>
      <t>88,70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</si>
  <si>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</si>
  <si>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43,31</t>
    </r>
  </si>
  <si>
    <r>
      <rPr>
        <sz val="7.5"/>
        <rFont val="Calibri"/>
        <family val="2"/>
      </rPr>
      <t>68,13</t>
    </r>
  </si>
  <si>
    <r>
      <rPr>
        <sz val="7.5"/>
        <rFont val="Calibri"/>
        <family val="2"/>
      </rPr>
      <t>SINAPI -73964/6</t>
    </r>
  </si>
  <si>
    <r>
      <rPr>
        <sz val="7.5"/>
        <rFont val="Calibri"/>
        <family val="2"/>
      </rPr>
      <t>REATERRO MANUAL DE VALAS C/ MATERIAL DE OBRA</t>
    </r>
  </si>
  <si>
    <r>
      <rPr>
        <sz val="7.5"/>
        <rFont val="Calibri"/>
        <family val="2"/>
      </rPr>
      <t>6,60</t>
    </r>
  </si>
  <si>
    <r>
      <rPr>
        <sz val="7.5"/>
        <rFont val="Calibri"/>
        <family val="2"/>
      </rPr>
      <t>54,06</t>
    </r>
  </si>
  <si>
    <r>
      <rPr>
        <sz val="7.5"/>
        <rFont val="Calibri"/>
        <family val="2"/>
      </rPr>
      <t>ESCORAMENTO DO TERRENO VIZINHO</t>
    </r>
  </si>
  <si>
    <r>
      <rPr>
        <sz val="7.5"/>
        <rFont val="Calibri"/>
        <family val="2"/>
      </rPr>
      <t>69,87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</si>
  <si>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</si>
  <si>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8,77</t>
    </r>
  </si>
  <si>
    <r>
      <rPr>
        <sz val="7.5"/>
        <rFont val="Calibri"/>
        <family val="2"/>
      </rPr>
      <t>40,74</t>
    </r>
  </si>
  <si>
    <r>
      <rPr>
        <sz val="7.5"/>
        <rFont val="Calibri"/>
        <family val="2"/>
      </rPr>
      <t>49,51</t>
    </r>
  </si>
  <si>
    <r>
      <rPr>
        <sz val="7.5"/>
        <rFont val="Calibri"/>
        <family val="2"/>
      </rPr>
      <t>SINAPI -74078/2</t>
    </r>
  </si>
  <si>
    <r>
      <rPr>
        <sz val="7.5"/>
        <rFont val="Calibri"/>
        <family val="2"/>
      </rPr>
      <t xml:space="preserve">LASTRO DE CONCRETO MAGRO C/ AGULHAMENTO DE FUNDO DE VALA C/ MAÇO 30KG COM
</t>
    </r>
    <r>
      <rPr>
        <sz val="7.5"/>
        <rFont val="Calibri"/>
        <family val="2"/>
      </rPr>
      <t>PEDRA DE MÃO H=5CM</t>
    </r>
  </si>
  <si>
    <r>
      <rPr>
        <sz val="7.5"/>
        <rFont val="Calibri"/>
        <family val="2"/>
      </rPr>
      <t>19,91</t>
    </r>
  </si>
  <si>
    <r>
      <rPr>
        <sz val="7.5"/>
        <rFont val="Calibri"/>
        <family val="2"/>
      </rPr>
      <t>506,52</t>
    </r>
  </si>
  <si>
    <r>
      <rPr>
        <sz val="7.5"/>
        <rFont val="Calibri"/>
        <family val="2"/>
      </rPr>
      <t>13,52</t>
    </r>
  </si>
  <si>
    <r>
      <rPr>
        <sz val="7.5"/>
        <rFont val="Calibri"/>
        <family val="2"/>
      </rPr>
      <t>520,04</t>
    </r>
  </si>
  <si>
    <r>
      <rPr>
        <sz val="7.5"/>
        <rFont val="Calibri"/>
        <family val="2"/>
      </rPr>
      <t>SINAPI -100651</t>
    </r>
  </si>
  <si>
    <r>
      <rPr>
        <sz val="7.5"/>
        <rFont val="Calibri"/>
        <family val="2"/>
      </rPr>
      <t>FUNDAÇÕES PROFUNDAS ESTACAS HELICE (BROCAS)</t>
    </r>
  </si>
  <si>
    <r>
      <rPr>
        <sz val="7.5"/>
        <rFont val="Calibri"/>
        <family val="2"/>
      </rPr>
      <t>1.008,00</t>
    </r>
  </si>
  <si>
    <r>
      <rPr>
        <sz val="7.5"/>
        <rFont val="Calibri"/>
        <family val="2"/>
      </rPr>
      <t>143,51</t>
    </r>
  </si>
  <si>
    <r>
      <rPr>
        <sz val="7.5"/>
        <rFont val="Calibri"/>
        <family val="2"/>
      </rPr>
      <t>9,69</t>
    </r>
  </si>
  <si>
    <r>
      <rPr>
        <sz val="7.5"/>
        <rFont val="Calibri"/>
        <family val="2"/>
      </rPr>
      <t>153,20</t>
    </r>
  </si>
  <si>
    <r>
      <rPr>
        <sz val="7.5"/>
        <rFont val="Calibri"/>
        <family val="2"/>
      </rPr>
      <t>SINAPI -96534</t>
    </r>
  </si>
  <si>
    <r>
      <rPr>
        <sz val="7.5"/>
        <rFont val="Calibri"/>
        <family val="2"/>
      </rPr>
      <t>FUNDAÇÕES SUPERFICIAIS (FORMAS)</t>
    </r>
  </si>
  <si>
    <r>
      <rPr>
        <sz val="7.5"/>
        <rFont val="Calibri"/>
        <family val="2"/>
      </rPr>
      <t>183,79</t>
    </r>
  </si>
  <si>
    <r>
      <rPr>
        <sz val="7.5"/>
        <rFont val="Calibri"/>
        <family val="2"/>
      </rPr>
      <t>64,11</t>
    </r>
  </si>
  <si>
    <r>
      <rPr>
        <sz val="7.5"/>
        <rFont val="Calibri"/>
        <family val="2"/>
      </rPr>
      <t>46,88</t>
    </r>
  </si>
  <si>
    <r>
      <rPr>
        <sz val="7.5"/>
        <rFont val="Calibri"/>
        <family val="2"/>
      </rPr>
      <t>110,99</t>
    </r>
  </si>
  <si>
    <r>
      <rPr>
        <sz val="7.5"/>
        <rFont val="Calibri"/>
        <family val="2"/>
      </rPr>
      <t>SINAPI -74110</t>
    </r>
  </si>
  <si>
    <r>
      <rPr>
        <sz val="7.5"/>
        <rFont val="Calibri"/>
        <family val="2"/>
      </rPr>
      <t>FUNDAÇÕES SUPERFICIAIS (CONCRETO)</t>
    </r>
  </si>
  <si>
    <r>
      <rPr>
        <sz val="7.5"/>
        <rFont val="Calibri"/>
        <family val="2"/>
      </rPr>
      <t>45,24</t>
    </r>
  </si>
  <si>
    <r>
      <rPr>
        <sz val="7.5"/>
        <rFont val="Calibri"/>
        <family val="2"/>
      </rPr>
      <t>620,70</t>
    </r>
  </si>
  <si>
    <r>
      <rPr>
        <sz val="7.5"/>
        <rFont val="Calibri"/>
        <family val="2"/>
      </rPr>
      <t>35,44</t>
    </r>
  </si>
  <si>
    <r>
      <rPr>
        <sz val="7.5"/>
        <rFont val="Calibri"/>
        <family val="2"/>
      </rPr>
      <t>656,14</t>
    </r>
  </si>
  <si>
    <r>
      <rPr>
        <sz val="7.5"/>
        <rFont val="Calibri"/>
        <family val="2"/>
      </rPr>
      <t>SINAPI -96546</t>
    </r>
  </si>
  <si>
    <r>
      <rPr>
        <sz val="7.5"/>
        <rFont val="Calibri"/>
        <family val="2"/>
      </rPr>
      <t>FUNDAÇÕES SUPERFICIAIS (ARMADURAS)</t>
    </r>
  </si>
  <si>
    <r>
      <rPr>
        <sz val="7.5"/>
        <rFont val="Calibri"/>
        <family val="2"/>
      </rPr>
      <t>3.049,90</t>
    </r>
  </si>
  <si>
    <r>
      <rPr>
        <sz val="7.5"/>
        <rFont val="Calibri"/>
        <family val="2"/>
      </rPr>
      <t>Kg</t>
    </r>
  </si>
  <si>
    <r>
      <rPr>
        <sz val="7.5"/>
        <rFont val="Calibri"/>
        <family val="2"/>
      </rPr>
      <t>12,61</t>
    </r>
  </si>
  <si>
    <r>
      <rPr>
        <sz val="7.5"/>
        <rFont val="Calibri"/>
        <family val="2"/>
      </rPr>
      <t>2,79</t>
    </r>
  </si>
  <si>
    <r>
      <rPr>
        <sz val="7.5"/>
        <rFont val="Calibri"/>
        <family val="2"/>
      </rPr>
      <t>15,40</t>
    </r>
  </si>
  <si>
    <r>
      <rPr>
        <sz val="7.5"/>
        <rFont val="Calibri"/>
        <family val="2"/>
      </rPr>
      <t xml:space="preserve">(ARRIMO)ALVENARIA EM BLOCO CERAMICO ESTRUTURAL 14X19X29CM, 1/2 VEZ, ASSENTADO COM
</t>
    </r>
    <r>
      <rPr>
        <sz val="7.5"/>
        <rFont val="Calibri"/>
        <family val="2"/>
      </rPr>
      <t>ARGAMASSA TRACO 1:3 (CIMENTO E AREIA), INCLUSO ACO CA-60</t>
    </r>
  </si>
  <si>
    <r>
      <rPr>
        <sz val="7.5"/>
        <rFont val="Calibri"/>
        <family val="2"/>
      </rPr>
      <t>73,04</t>
    </r>
  </si>
  <si>
    <r>
      <rPr>
        <sz val="7.5"/>
        <rFont val="Calibri"/>
        <family val="2"/>
      </rPr>
      <t>81,37</t>
    </r>
  </si>
  <si>
    <r>
      <rPr>
        <sz val="7.5"/>
        <rFont val="Calibri"/>
        <family val="2"/>
      </rPr>
      <t>43,16</t>
    </r>
  </si>
  <si>
    <r>
      <rPr>
        <sz val="7.5"/>
        <rFont val="Calibri"/>
        <family val="2"/>
      </rPr>
      <t>124,53</t>
    </r>
  </si>
  <si>
    <r>
      <rPr>
        <sz val="7.5"/>
        <rFont val="Calibri"/>
        <family val="2"/>
      </rPr>
      <t>SINAPI -98553</t>
    </r>
  </si>
  <si>
    <r>
      <rPr>
        <sz val="7.5"/>
        <rFont val="Calibri"/>
        <family val="2"/>
      </rPr>
      <t xml:space="preserve">IMPERMEAB. DE FUNDACOES/BALDRAMES/MUROS DE ARRIMO/ALICERCES E REVEST. EM
</t>
    </r>
    <r>
      <rPr>
        <sz val="7.5"/>
        <rFont val="Calibri"/>
        <family val="2"/>
      </rPr>
      <t>CONTATO C/SOLO - UTILIZ. TINTA BETUMINOSA TIPO NEUTROL / 2DEMAOS</t>
    </r>
  </si>
  <si>
    <r>
      <rPr>
        <sz val="7.5"/>
        <rFont val="Calibri"/>
        <family val="2"/>
      </rPr>
      <t>179,40</t>
    </r>
  </si>
  <si>
    <r>
      <rPr>
        <sz val="7.5"/>
        <rFont val="Calibri"/>
        <family val="2"/>
      </rPr>
      <t>39,62</t>
    </r>
  </si>
  <si>
    <r>
      <rPr>
        <sz val="7.5"/>
        <rFont val="Calibri"/>
        <family val="2"/>
      </rPr>
      <t>13,70</t>
    </r>
  </si>
  <si>
    <r>
      <rPr>
        <sz val="7.5"/>
        <rFont val="Calibri"/>
        <family val="2"/>
      </rPr>
      <t>53,32</t>
    </r>
  </si>
  <si>
    <r>
      <rPr>
        <b/>
        <sz val="7.5"/>
        <rFont val="Calibri"/>
        <family val="2"/>
      </rPr>
      <t>SUPRA ESTRUTURA</t>
    </r>
  </si>
  <si>
    <r>
      <rPr>
        <sz val="7.5"/>
        <rFont val="Calibri"/>
        <family val="2"/>
      </rPr>
      <t>0,11</t>
    </r>
  </si>
  <si>
    <r>
      <rPr>
        <sz val="7.5"/>
        <rFont val="Calibri"/>
        <family val="2"/>
      </rPr>
      <t>SINAPI - 89995</t>
    </r>
  </si>
  <si>
    <r>
      <rPr>
        <sz val="7.5"/>
        <rFont val="Calibri"/>
        <family val="2"/>
      </rPr>
      <t>CONCRETO ARMADO - CINTAS</t>
    </r>
  </si>
  <si>
    <r>
      <rPr>
        <sz val="7.5"/>
        <rFont val="Calibri"/>
        <family val="2"/>
      </rPr>
      <t>42,34</t>
    </r>
  </si>
  <si>
    <r>
      <rPr>
        <sz val="7.5"/>
        <rFont val="Calibri"/>
        <family val="2"/>
      </rPr>
      <t>50,19</t>
    </r>
  </si>
  <si>
    <r>
      <rPr>
        <sz val="7.5"/>
        <rFont val="Calibri"/>
        <family val="2"/>
      </rPr>
      <t>93,35</t>
    </r>
  </si>
  <si>
    <r>
      <rPr>
        <sz val="7.5"/>
        <rFont val="Calibri"/>
        <family val="2"/>
      </rPr>
      <t>SINAPI - 101963</t>
    </r>
  </si>
  <si>
    <r>
      <rPr>
        <sz val="7.5"/>
        <rFont val="Calibri"/>
        <family val="2"/>
      </rPr>
      <t>LAJE PRÉ MOLDADA</t>
    </r>
  </si>
  <si>
    <r>
      <rPr>
        <sz val="7.5"/>
        <rFont val="Calibri"/>
        <family val="2"/>
      </rPr>
      <t>1.012,13</t>
    </r>
  </si>
  <si>
    <r>
      <rPr>
        <sz val="7.5"/>
        <rFont val="Calibri"/>
        <family val="2"/>
      </rPr>
      <t>M²</t>
    </r>
  </si>
  <si>
    <r>
      <rPr>
        <sz val="7.5"/>
        <rFont val="Calibri"/>
        <family val="2"/>
      </rPr>
      <t>108,67</t>
    </r>
  </si>
  <si>
    <r>
      <rPr>
        <sz val="7.5"/>
        <rFont val="Calibri"/>
        <family val="2"/>
      </rPr>
      <t>25,16</t>
    </r>
  </si>
  <si>
    <r>
      <rPr>
        <sz val="7.5"/>
        <rFont val="Calibri"/>
        <family val="2"/>
      </rPr>
      <t>133,83</t>
    </r>
  </si>
  <si>
    <r>
      <rPr>
        <sz val="7.5"/>
        <rFont val="Calibri"/>
        <family val="2"/>
      </rPr>
      <t>SINAPI - 96534</t>
    </r>
  </si>
  <si>
    <r>
      <rPr>
        <sz val="7.5"/>
        <rFont val="Calibri"/>
        <family val="2"/>
      </rPr>
      <t>ESTRUTURAS DE PILARES E VIGAS (FORMAS)</t>
    </r>
  </si>
  <si>
    <r>
      <rPr>
        <sz val="7.5"/>
        <rFont val="Calibri"/>
        <family val="2"/>
      </rPr>
      <t>422,67</t>
    </r>
  </si>
  <si>
    <r>
      <rPr>
        <sz val="7.5"/>
        <rFont val="Calibri"/>
        <family val="2"/>
      </rPr>
      <t>46,63</t>
    </r>
  </si>
  <si>
    <r>
      <rPr>
        <sz val="7.5"/>
        <rFont val="Calibri"/>
        <family val="2"/>
      </rPr>
      <t>26,87</t>
    </r>
  </si>
  <si>
    <r>
      <rPr>
        <sz val="7.5"/>
        <rFont val="Calibri"/>
        <family val="2"/>
      </rPr>
      <t>73,50</t>
    </r>
  </si>
  <si>
    <r>
      <rPr>
        <sz val="7.5"/>
        <rFont val="Calibri"/>
        <family val="2"/>
      </rPr>
      <t>SINAPI - 95952</t>
    </r>
  </si>
  <si>
    <r>
      <rPr>
        <sz val="7.5"/>
        <rFont val="Calibri"/>
        <family val="2"/>
      </rPr>
      <t>ESTRUTURAS DE PILARES E VIGAS (CONCRETO)</t>
    </r>
  </si>
  <si>
    <r>
      <rPr>
        <sz val="7.5"/>
        <rFont val="Calibri"/>
        <family val="2"/>
      </rPr>
      <t>93,56</t>
    </r>
  </si>
  <si>
    <r>
      <rPr>
        <sz val="7.5"/>
        <rFont val="Calibri"/>
        <family val="2"/>
      </rPr>
      <t>SINAPI - 92800</t>
    </r>
  </si>
  <si>
    <r>
      <rPr>
        <sz val="7.5"/>
        <rFont val="Calibri"/>
        <family val="2"/>
      </rPr>
      <t>ESTRUTURAS DE PILARES E VIGAS (ARMADURAS)</t>
    </r>
  </si>
  <si>
    <r>
      <rPr>
        <sz val="7.5"/>
        <rFont val="Calibri"/>
        <family val="2"/>
      </rPr>
      <t>8.092,60</t>
    </r>
  </si>
  <si>
    <r>
      <rPr>
        <sz val="7.5"/>
        <rFont val="Calibri"/>
        <family val="2"/>
      </rPr>
      <t>SINAPI - 98553</t>
    </r>
  </si>
  <si>
    <r>
      <rPr>
        <sz val="7.5"/>
        <rFont val="Calibri"/>
        <family val="2"/>
      </rPr>
      <t>IMPERMEABILIZAÇÕES</t>
    </r>
  </si>
  <si>
    <r>
      <rPr>
        <sz val="7.5"/>
        <rFont val="Calibri"/>
        <family val="2"/>
      </rPr>
      <t>109,56</t>
    </r>
  </si>
  <si>
    <r>
      <rPr>
        <sz val="7.5"/>
        <rFont val="Calibri"/>
        <family val="2"/>
      </rPr>
      <t>SINAPI - 92480</t>
    </r>
  </si>
  <si>
    <r>
      <rPr>
        <sz val="7.5"/>
        <rFont val="Calibri"/>
        <family val="2"/>
      </rPr>
      <t>ESCORAMENTO METÁLICO</t>
    </r>
  </si>
  <si>
    <r>
      <rPr>
        <sz val="7.5"/>
        <rFont val="Calibri"/>
        <family val="2"/>
      </rPr>
      <t>337,38</t>
    </r>
  </si>
  <si>
    <r>
      <rPr>
        <sz val="7.5"/>
        <rFont val="Calibri"/>
        <family val="2"/>
      </rPr>
      <t>28,36</t>
    </r>
  </si>
  <si>
    <r>
      <rPr>
        <sz val="7.5"/>
        <rFont val="Calibri"/>
        <family val="2"/>
      </rPr>
      <t>55,23</t>
    </r>
  </si>
  <si>
    <r>
      <rPr>
        <b/>
        <sz val="7.5"/>
        <rFont val="Calibri"/>
        <family val="2"/>
      </rPr>
      <t>ALVENARIAS</t>
    </r>
  </si>
  <si>
    <r>
      <rPr>
        <sz val="7.5"/>
        <rFont val="Calibri"/>
        <family val="2"/>
      </rPr>
      <t>0,02</t>
    </r>
  </si>
  <si>
    <r>
      <rPr>
        <sz val="7.5"/>
        <rFont val="Calibri"/>
        <family val="2"/>
      </rPr>
      <t>SINAPI - 103322</t>
    </r>
  </si>
  <si>
    <r>
      <rPr>
        <sz val="7.5"/>
        <rFont val="Calibri"/>
        <family val="2"/>
      </rPr>
      <t xml:space="preserve">ALVENARIA DE VEDAÇÃO DE BLOCOS CERÂMICOS FURADOS NA VERTICAL DE 9X19X39 CM
</t>
    </r>
    <r>
      <rPr>
        <sz val="7.5"/>
        <rFont val="Calibri"/>
        <family val="2"/>
      </rPr>
      <t>(ESPESSURA 9 CM) E ARGAMASSA DE ASSENTAMENTO COM PREPARO MANUAL.</t>
    </r>
  </si>
  <si>
    <r>
      <rPr>
        <sz val="7.5"/>
        <rFont val="Calibri"/>
        <family val="2"/>
      </rPr>
      <t>1.153,32</t>
    </r>
  </si>
  <si>
    <r>
      <rPr>
        <sz val="7.5"/>
        <rFont val="Calibri"/>
        <family val="2"/>
      </rPr>
      <t>38,45</t>
    </r>
  </si>
  <si>
    <r>
      <rPr>
        <sz val="7.5"/>
        <rFont val="Calibri"/>
        <family val="2"/>
      </rPr>
      <t>16,64</t>
    </r>
  </si>
  <si>
    <r>
      <rPr>
        <sz val="7.5"/>
        <rFont val="Calibri"/>
        <family val="2"/>
      </rPr>
      <t>55,09</t>
    </r>
  </si>
  <si>
    <r>
      <rPr>
        <sz val="7.5"/>
        <rFont val="Calibri"/>
        <family val="2"/>
      </rPr>
      <t>69,06</t>
    </r>
  </si>
  <si>
    <r>
      <rPr>
        <sz val="7.5"/>
        <rFont val="Calibri"/>
        <family val="2"/>
      </rPr>
      <t>75,81</t>
    </r>
  </si>
  <si>
    <r>
      <rPr>
        <sz val="7.5"/>
        <rFont val="Calibri"/>
        <family val="2"/>
      </rPr>
      <t>54,25</t>
    </r>
  </si>
  <si>
    <r>
      <rPr>
        <sz val="7.5"/>
        <rFont val="Calibri"/>
        <family val="2"/>
      </rPr>
      <t>130,06</t>
    </r>
  </si>
  <si>
    <r>
      <rPr>
        <b/>
        <sz val="7.5"/>
        <rFont val="Calibri"/>
        <family val="2"/>
      </rPr>
      <t>ESQUADRIAS</t>
    </r>
  </si>
  <si>
    <r>
      <rPr>
        <sz val="7.5"/>
        <rFont val="Calibri"/>
        <family val="2"/>
      </rPr>
      <t>0,05</t>
    </r>
  </si>
  <si>
    <r>
      <rPr>
        <sz val="7.5"/>
        <rFont val="Calibri"/>
        <family val="2"/>
      </rPr>
      <t>SINAPI - 100674</t>
    </r>
  </si>
  <si>
    <r>
      <rPr>
        <sz val="7.5"/>
        <rFont val="Calibri"/>
        <family val="2"/>
      </rPr>
      <t>JANELA FIXA DE ALUMÍNIO PARA VIDRO, COM VIDRO, BATENTE E FERRAGENS.</t>
    </r>
  </si>
  <si>
    <r>
      <rPr>
        <sz val="7.5"/>
        <rFont val="Calibri"/>
        <family val="2"/>
      </rPr>
      <t>248,25</t>
    </r>
  </si>
  <si>
    <r>
      <rPr>
        <sz val="7.5"/>
        <rFont val="Calibri"/>
        <family val="2"/>
      </rPr>
      <t>530,50</t>
    </r>
  </si>
  <si>
    <r>
      <rPr>
        <sz val="7.5"/>
        <rFont val="Calibri"/>
        <family val="2"/>
      </rPr>
      <t>19,34</t>
    </r>
  </si>
  <si>
    <r>
      <rPr>
        <sz val="7.5"/>
        <rFont val="Calibri"/>
        <family val="2"/>
      </rPr>
      <t>549,84</t>
    </r>
  </si>
  <si>
    <r>
      <rPr>
        <sz val="7.5"/>
        <rFont val="Calibri"/>
        <family val="2"/>
      </rPr>
      <t>SINAPI - 91341</t>
    </r>
  </si>
  <si>
    <r>
      <rPr>
        <sz val="7.5"/>
        <rFont val="Calibri"/>
        <family val="2"/>
      </rPr>
      <t>PORTA EM ALUMÍNIO DE ABRIR TIPO VENEZIANA COM GUARNIÇÃO, FIXAÇÃO COM PARAF M2 USOS - FORNECIMENTO E INSTALAÇÃO.</t>
    </r>
  </si>
  <si>
    <r>
      <rPr>
        <sz val="7.5"/>
        <rFont val="Calibri"/>
        <family val="2"/>
      </rPr>
      <t>52,10</t>
    </r>
  </si>
  <si>
    <r>
      <rPr>
        <sz val="7.5"/>
        <rFont val="Calibri"/>
        <family val="2"/>
      </rPr>
      <t>618,41</t>
    </r>
  </si>
  <si>
    <r>
      <rPr>
        <sz val="7.5"/>
        <rFont val="Calibri"/>
        <family val="2"/>
      </rPr>
      <t>10,28</t>
    </r>
  </si>
  <si>
    <r>
      <rPr>
        <sz val="7.5"/>
        <rFont val="Calibri"/>
        <family val="2"/>
      </rPr>
      <t>628,69</t>
    </r>
  </si>
  <si>
    <r>
      <rPr>
        <b/>
        <sz val="7.5"/>
        <rFont val="Calibri"/>
        <family val="2"/>
      </rPr>
      <t>COBERTURAS ESTRUTURAS E TELHAS</t>
    </r>
  </si>
  <si>
    <r>
      <rPr>
        <sz val="7.5"/>
        <rFont val="Calibri"/>
        <family val="2"/>
      </rPr>
      <t>SINAPI - 92600</t>
    </r>
  </si>
  <si>
    <r>
      <rPr>
        <sz val="7.5"/>
        <rFont val="Calibri"/>
        <family val="2"/>
      </rPr>
      <t xml:space="preserve">FABRICAÇÃO E INSTALAÇÃO DE TESOURA INTEIRA EM AÇO, VÃO DE 12 M, PARA TELHA CERÂMICA
</t>
    </r>
    <r>
      <rPr>
        <sz val="7.5"/>
        <rFont val="Calibri"/>
        <family val="2"/>
      </rPr>
      <t>OU DE CONCRETO, INCLUSO IÇAMENTO.</t>
    </r>
  </si>
  <si>
    <r>
      <rPr>
        <sz val="7.5"/>
        <rFont val="Calibri"/>
        <family val="2"/>
      </rPr>
      <t>21,00</t>
    </r>
  </si>
  <si>
    <r>
      <rPr>
        <sz val="7.5"/>
        <rFont val="Calibri"/>
        <family val="2"/>
      </rPr>
      <t>UND.</t>
    </r>
  </si>
  <si>
    <r>
      <rPr>
        <sz val="7.5"/>
        <rFont val="Calibri"/>
        <family val="2"/>
      </rPr>
      <t>2.158,78</t>
    </r>
  </si>
  <si>
    <r>
      <rPr>
        <sz val="7.5"/>
        <rFont val="Calibri"/>
        <family val="2"/>
      </rPr>
      <t>74,62</t>
    </r>
  </si>
  <si>
    <r>
      <rPr>
        <sz val="7.5"/>
        <rFont val="Calibri"/>
        <family val="2"/>
      </rPr>
      <t>2.233,40</t>
    </r>
  </si>
  <si>
    <r>
      <rPr>
        <sz val="7.5"/>
        <rFont val="Calibri"/>
        <family val="2"/>
      </rPr>
      <t>SINAPI - 100776</t>
    </r>
  </si>
  <si>
    <r>
      <rPr>
        <sz val="7.5"/>
        <rFont val="Calibri"/>
        <family val="2"/>
      </rPr>
      <t xml:space="preserve">ESTRUTURA TRELIÇADA DE COBERTURA, COM LIGAÇÕES PARAFUSADAS, INCLUSOS PERFIS METÁLICOS, CHAPAS METÁLICAS, MÃO DE OBRA E TRANSPORTE COM GUINDASTE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</si>
  <si>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400,05</t>
    </r>
  </si>
  <si>
    <r>
      <rPr>
        <sz val="7.5"/>
        <rFont val="Calibri"/>
        <family val="2"/>
      </rPr>
      <t>18,46</t>
    </r>
  </si>
  <si>
    <r>
      <rPr>
        <sz val="7.5"/>
        <rFont val="Calibri"/>
        <family val="2"/>
      </rPr>
      <t>15,58</t>
    </r>
  </si>
  <si>
    <r>
      <rPr>
        <sz val="7.5"/>
        <rFont val="Calibri"/>
        <family val="2"/>
      </rPr>
      <t>34,04</t>
    </r>
  </si>
  <si>
    <r>
      <rPr>
        <sz val="7.5"/>
        <rFont val="Calibri"/>
        <family val="2"/>
      </rPr>
      <t>SINAPI - 94216</t>
    </r>
  </si>
  <si>
    <r>
      <rPr>
        <sz val="7.5"/>
        <rFont val="Calibri"/>
        <family val="2"/>
      </rPr>
      <t xml:space="preserve">TELHAMENTO COM TELHA METÁLICA TERMOACÚSTICA E = 30 MM, COM ATÉ 2 ÁGUAS, INCLUSO
</t>
    </r>
    <r>
      <rPr>
        <sz val="7.5"/>
        <rFont val="Calibri"/>
        <family val="2"/>
      </rPr>
      <t>IÇAMENTO.</t>
    </r>
  </si>
  <si>
    <r>
      <rPr>
        <sz val="7.5"/>
        <rFont val="Calibri"/>
        <family val="2"/>
      </rPr>
      <t>218,57</t>
    </r>
  </si>
  <si>
    <r>
      <rPr>
        <sz val="7.5"/>
        <rFont val="Calibri"/>
        <family val="2"/>
      </rPr>
      <t>1,95</t>
    </r>
  </si>
  <si>
    <r>
      <rPr>
        <sz val="7.5"/>
        <rFont val="Calibri"/>
        <family val="2"/>
      </rPr>
      <t>220,52</t>
    </r>
  </si>
  <si>
    <r>
      <rPr>
        <sz val="7.5"/>
        <rFont val="Calibri"/>
        <family val="2"/>
      </rPr>
      <t>SINAPI - 94227</t>
    </r>
  </si>
  <si>
    <r>
      <rPr>
        <sz val="7.5"/>
        <rFont val="Calibri"/>
        <family val="2"/>
      </rPr>
      <t>CALHA QUADRADA DE CHAPA DE ACO GALVANIZADA NUM 24, CORTE 33 CM, INCLUSO IÇAMENTO</t>
    </r>
  </si>
  <si>
    <r>
      <rPr>
        <sz val="7.5"/>
        <rFont val="Calibri"/>
        <family val="2"/>
      </rPr>
      <t>44,35</t>
    </r>
  </si>
  <si>
    <r>
      <rPr>
        <sz val="7.5"/>
        <rFont val="Calibri"/>
        <family val="2"/>
      </rPr>
      <t>71,03</t>
    </r>
  </si>
  <si>
    <r>
      <rPr>
        <sz val="7.5"/>
        <rFont val="Calibri"/>
        <family val="2"/>
      </rPr>
      <t>8,02</t>
    </r>
  </si>
  <si>
    <r>
      <rPr>
        <sz val="7.5"/>
        <rFont val="Calibri"/>
        <family val="2"/>
      </rPr>
      <t>79,05</t>
    </r>
  </si>
  <si>
    <r>
      <rPr>
        <sz val="7.5"/>
        <rFont val="Calibri"/>
        <family val="2"/>
      </rPr>
      <t>SINAPI - 94231</t>
    </r>
  </si>
  <si>
    <r>
      <rPr>
        <sz val="7.5"/>
        <rFont val="Calibri"/>
        <family val="2"/>
      </rPr>
      <t>RUFO EXTERNO/INTERNO EM CHAPA DE AÇO GALVANIZADO NÚMERO 26, CORTE DE 33 CM</t>
    </r>
  </si>
  <si>
    <r>
      <rPr>
        <sz val="7.5"/>
        <rFont val="Calibri"/>
        <family val="2"/>
      </rPr>
      <t>129,12</t>
    </r>
  </si>
  <si>
    <r>
      <rPr>
        <sz val="7.5"/>
        <rFont val="Calibri"/>
        <family val="2"/>
      </rPr>
      <t>56,61</t>
    </r>
  </si>
  <si>
    <r>
      <rPr>
        <sz val="7.5"/>
        <rFont val="Calibri"/>
        <family val="2"/>
      </rPr>
      <t>5,62</t>
    </r>
  </si>
  <si>
    <r>
      <rPr>
        <sz val="7.5"/>
        <rFont val="Calibri"/>
        <family val="2"/>
      </rPr>
      <t>62,23</t>
    </r>
  </si>
  <si>
    <r>
      <rPr>
        <b/>
        <sz val="7.5"/>
        <rFont val="Calibri"/>
        <family val="2"/>
      </rPr>
      <t>IMPERMEABILIZAÇÕES</t>
    </r>
  </si>
  <si>
    <r>
      <rPr>
        <sz val="7.5"/>
        <rFont val="Calibri"/>
        <family val="2"/>
      </rPr>
      <t>0,01</t>
    </r>
  </si>
  <si>
    <r>
      <rPr>
        <sz val="7.5"/>
        <rFont val="Calibri"/>
        <family val="2"/>
      </rPr>
      <t>SINAPI - 98557</t>
    </r>
  </si>
  <si>
    <r>
      <rPr>
        <sz val="7.5"/>
        <rFont val="Calibri"/>
        <family val="2"/>
      </rPr>
      <t>IMPERMEABILIZAÇÃO DE SUPERFÍCIE COM EMULSÃO ASFÁLTICA, 2 DEMÃOS (CALHAS)</t>
    </r>
  </si>
  <si>
    <r>
      <rPr>
        <sz val="7.5"/>
        <rFont val="Calibri"/>
        <family val="2"/>
      </rPr>
      <t>31,21</t>
    </r>
  </si>
  <si>
    <r>
      <rPr>
        <sz val="7.5"/>
        <rFont val="Calibri"/>
        <family val="2"/>
      </rPr>
      <t>9,83</t>
    </r>
  </si>
  <si>
    <r>
      <rPr>
        <sz val="7.5"/>
        <rFont val="Calibri"/>
        <family val="2"/>
      </rPr>
      <t>41,04</t>
    </r>
  </si>
  <si>
    <r>
      <rPr>
        <sz val="7.5"/>
        <rFont val="Calibri"/>
        <family val="2"/>
      </rPr>
      <t>SINAPI - 98562</t>
    </r>
  </si>
  <si>
    <r>
      <rPr>
        <sz val="7.5"/>
        <rFont val="Calibri"/>
        <family val="2"/>
      </rPr>
      <t xml:space="preserve">IMPERMEABILIZAÇÃO DE VIGA BALDRAME COM ARGAMASSA DE CIMENTO E AREIA, COM ADITIVO
</t>
    </r>
    <r>
      <rPr>
        <sz val="7.5"/>
        <rFont val="Calibri"/>
        <family val="2"/>
      </rPr>
      <t>IMPERMEABILIZANTE, E = 2 CM.</t>
    </r>
  </si>
  <si>
    <r>
      <rPr>
        <sz val="7.5"/>
        <rFont val="Calibri"/>
        <family val="2"/>
      </rPr>
      <t>160,18</t>
    </r>
  </si>
  <si>
    <r>
      <rPr>
        <sz val="7.5"/>
        <rFont val="Calibri"/>
        <family val="2"/>
      </rPr>
      <t>21,94</t>
    </r>
  </si>
  <si>
    <r>
      <rPr>
        <sz val="7.5"/>
        <rFont val="Calibri"/>
        <family val="2"/>
      </rPr>
      <t>18,56</t>
    </r>
  </si>
  <si>
    <r>
      <rPr>
        <sz val="7.5"/>
        <rFont val="Calibri"/>
        <family val="2"/>
      </rPr>
      <t>40,50</t>
    </r>
  </si>
  <si>
    <r>
      <rPr>
        <sz val="7.5"/>
        <rFont val="Calibri"/>
        <family val="2"/>
      </rPr>
      <t>SINAPI - 98556</t>
    </r>
  </si>
  <si>
    <r>
      <rPr>
        <sz val="7.5"/>
        <rFont val="Calibri"/>
        <family val="2"/>
      </rPr>
      <t xml:space="preserve">IMPERMEABILIZAÇÃO DE SUPERFÍCIE COM ARGAMASSA POLIMÉRICA / MEMBRANA ACRÍLICA, 4
</t>
    </r>
    <r>
      <rPr>
        <sz val="7.5"/>
        <rFont val="Calibri"/>
        <family val="2"/>
      </rPr>
      <t>DEMÃOS, REFORÇADA COM VÉU DE POLIÉSTER (BANHEIROS)</t>
    </r>
  </si>
  <si>
    <r>
      <rPr>
        <sz val="7.5"/>
        <rFont val="Calibri"/>
        <family val="2"/>
      </rPr>
      <t>64,32</t>
    </r>
  </si>
  <si>
    <r>
      <rPr>
        <sz val="7.5"/>
        <rFont val="Calibri"/>
        <family val="2"/>
      </rPr>
      <t>25,50</t>
    </r>
  </si>
  <si>
    <r>
      <rPr>
        <sz val="7.5"/>
        <rFont val="Calibri"/>
        <family val="2"/>
      </rPr>
      <t>20,54</t>
    </r>
  </si>
  <si>
    <r>
      <rPr>
        <sz val="7.5"/>
        <rFont val="Calibri"/>
        <family val="2"/>
      </rPr>
      <t>46,04</t>
    </r>
  </si>
  <si>
    <r>
      <rPr>
        <sz val="7.5"/>
        <rFont val="Calibri"/>
        <family val="2"/>
      </rPr>
      <t xml:space="preserve">RUFO EXTERNO/INTERNO EM CHAPA DE AÇO GALVANIZADO NÚMERO 26, CORTE DE 33 CM
</t>
    </r>
    <r>
      <rPr>
        <sz val="7.5"/>
        <rFont val="Calibri"/>
        <family val="2"/>
      </rPr>
      <t>(PAREDES)</t>
    </r>
  </si>
  <si>
    <r>
      <rPr>
        <sz val="7.5"/>
        <rFont val="Calibri"/>
        <family val="2"/>
      </rPr>
      <t>SINAPI - 98546</t>
    </r>
  </si>
  <si>
    <r>
      <rPr>
        <sz val="7.5"/>
        <rFont val="Calibri"/>
        <family val="2"/>
      </rPr>
      <t>271,02</t>
    </r>
  </si>
  <si>
    <r>
      <rPr>
        <sz val="7.5"/>
        <rFont val="Calibri"/>
        <family val="2"/>
      </rPr>
      <t>73,98</t>
    </r>
  </si>
  <si>
    <r>
      <rPr>
        <sz val="7.5"/>
        <rFont val="Calibri"/>
        <family val="2"/>
      </rPr>
      <t>22,11</t>
    </r>
  </si>
  <si>
    <r>
      <rPr>
        <sz val="7.5"/>
        <rFont val="Calibri"/>
        <family val="2"/>
      </rPr>
      <t>96,09</t>
    </r>
  </si>
  <si>
    <r>
      <rPr>
        <b/>
        <sz val="7.5"/>
        <rFont val="Calibri"/>
        <family val="2"/>
      </rPr>
      <t>REVESTIMENTOS INTERNOS</t>
    </r>
  </si>
  <si>
    <r>
      <rPr>
        <sz val="7.5"/>
        <rFont val="Calibri"/>
        <family val="2"/>
      </rPr>
      <t>SINAPI - 87878</t>
    </r>
  </si>
  <si>
    <r>
      <rPr>
        <sz val="7.5"/>
        <rFont val="Calibri"/>
        <family val="2"/>
      </rPr>
      <t xml:space="preserve">CHAPISCO APLICADO EM ALVENARIAS E ESTRUTURAS DE CONCRETO INTERNAS, COM COLHER DE
</t>
    </r>
    <r>
      <rPr>
        <sz val="7.5"/>
        <rFont val="Calibri"/>
        <family val="2"/>
      </rPr>
      <t>PEDREIRO. ARGAMASSA TRAÇO 1:3 COM PREPARO MANUAL.</t>
    </r>
  </si>
  <si>
    <r>
      <rPr>
        <sz val="7.5"/>
        <rFont val="Calibri"/>
        <family val="2"/>
      </rPr>
      <t>1.171,80</t>
    </r>
  </si>
  <si>
    <r>
      <rPr>
        <sz val="7.5"/>
        <rFont val="Calibri"/>
        <family val="2"/>
      </rPr>
      <t>2,27</t>
    </r>
  </si>
  <si>
    <r>
      <rPr>
        <sz val="7.5"/>
        <rFont val="Calibri"/>
        <family val="2"/>
      </rPr>
      <t>2,15</t>
    </r>
  </si>
  <si>
    <r>
      <rPr>
        <sz val="7.5"/>
        <rFont val="Calibri"/>
        <family val="2"/>
      </rPr>
      <t>4,42</t>
    </r>
  </si>
  <si>
    <r>
      <rPr>
        <sz val="7.5"/>
        <rFont val="Calibri"/>
        <family val="2"/>
      </rPr>
      <t>SINAPI - 87527</t>
    </r>
  </si>
  <si>
    <r>
      <rPr>
        <sz val="7.5"/>
        <rFont val="Calibri"/>
        <family val="2"/>
      </rPr>
      <t>EMBOÇO, PARA RECEBIMENTO DE CERÂMICA, EM ARGAMASSA TRAÇO 1:2:8, PREPARO MECÂNICO COM BETONEIRA 400L, APLICADO MANUALMENTE EM FACES INTERNAS DE PAREDES, PARA AMBIENTE COM ÁREA MENOR QUE 5M2, ESPESSURA DE 20MM, COM EXECUÇÃO DE TALISCAS.</t>
    </r>
  </si>
  <si>
    <r>
      <rPr>
        <sz val="7.5"/>
        <rFont val="Calibri"/>
        <family val="2"/>
      </rPr>
      <t>192,96</t>
    </r>
  </si>
  <si>
    <r>
      <rPr>
        <sz val="7.5"/>
        <rFont val="Calibri"/>
        <family val="2"/>
      </rPr>
      <t>20,63</t>
    </r>
  </si>
  <si>
    <r>
      <rPr>
        <sz val="7.5"/>
        <rFont val="Calibri"/>
        <family val="2"/>
      </rPr>
      <t>17,32</t>
    </r>
  </si>
  <si>
    <r>
      <rPr>
        <sz val="7.5"/>
        <rFont val="Calibri"/>
        <family val="2"/>
      </rPr>
      <t>37,95</t>
    </r>
  </si>
  <si>
    <r>
      <rPr>
        <sz val="7.5"/>
        <rFont val="Calibri"/>
        <family val="2"/>
      </rPr>
      <t>SINAPI - 87292</t>
    </r>
  </si>
  <si>
    <r>
      <rPr>
        <sz val="7.5"/>
        <rFont val="Calibri"/>
        <family val="2"/>
      </rPr>
      <t xml:space="preserve">(REBOCO) ARGAMASSA TRAÇO 1:2:8 (EM VOLUME DE CIMENTO, CAL E AREIA MÉDIA ÚMIDA) PARA EMBOÇO/MASSA ÚNICA/ASSENTAMENTO DE ALVENARIA DE VEDAÇÃO, PREPARO MECÂNICO
</t>
    </r>
    <r>
      <rPr>
        <sz val="7.5"/>
        <rFont val="Calibri"/>
        <family val="2"/>
      </rPr>
      <t>COM BETONEIRA 400 L.</t>
    </r>
  </si>
  <si>
    <r>
      <rPr>
        <sz val="7.5"/>
        <rFont val="Calibri"/>
        <family val="2"/>
      </rPr>
      <t>58,59</t>
    </r>
  </si>
  <si>
    <r>
      <rPr>
        <sz val="7.5"/>
        <rFont val="Calibri"/>
        <family val="2"/>
      </rPr>
      <t>449,40</t>
    </r>
  </si>
  <si>
    <r>
      <rPr>
        <sz val="7.5"/>
        <rFont val="Calibri"/>
        <family val="2"/>
      </rPr>
      <t>73,73</t>
    </r>
  </si>
  <si>
    <r>
      <rPr>
        <sz val="7.5"/>
        <rFont val="Calibri"/>
        <family val="2"/>
      </rPr>
      <t>523,13</t>
    </r>
  </si>
  <si>
    <r>
      <rPr>
        <sz val="7.5"/>
        <rFont val="Calibri"/>
        <family val="2"/>
      </rPr>
      <t>SINAPI - 87264</t>
    </r>
  </si>
  <si>
    <r>
      <rPr>
        <sz val="7.5"/>
        <rFont val="Calibri"/>
        <family val="2"/>
      </rPr>
      <t xml:space="preserve">REVESTIMENTO CERÂMICO PARA PAREDES INTERNAS COM PLACAS TIPO ESMALTADA EXTRA DE
</t>
    </r>
    <r>
      <rPr>
        <sz val="7.5"/>
        <rFont val="Calibri"/>
        <family val="2"/>
      </rPr>
      <t>DIMENSÕES 20X20 CM APLICADAS EM AMBIENTES DE ÁREA MENOR QUE 5 M² NA ALTURA INTEIRA DAS PAREDES.</t>
    </r>
  </si>
  <si>
    <r>
      <rPr>
        <sz val="7.5"/>
        <rFont val="Calibri"/>
        <family val="2"/>
      </rPr>
      <t>44,09</t>
    </r>
  </si>
  <si>
    <r>
      <rPr>
        <sz val="7.5"/>
        <rFont val="Calibri"/>
        <family val="2"/>
      </rPr>
      <t>20,77</t>
    </r>
  </si>
  <si>
    <r>
      <rPr>
        <sz val="7.5"/>
        <rFont val="Calibri"/>
        <family val="2"/>
      </rPr>
      <t>64,86</t>
    </r>
  </si>
  <si>
    <r>
      <rPr>
        <b/>
        <sz val="7.5"/>
        <rFont val="Calibri"/>
        <family val="2"/>
      </rPr>
      <t>COBERTURAS E FORROS ESPECIAIS</t>
    </r>
  </si>
  <si>
    <r>
      <rPr>
        <sz val="7.5"/>
        <rFont val="Calibri"/>
        <family val="2"/>
      </rPr>
      <t>SINAPI - 96109</t>
    </r>
  </si>
  <si>
    <r>
      <rPr>
        <sz val="7.5"/>
        <rFont val="Calibri"/>
        <family val="2"/>
      </rPr>
      <t>FORRO EM PLACAS DE GESSO, PARA AMBIENTES RESIDENCIAIS.</t>
    </r>
  </si>
  <si>
    <r>
      <rPr>
        <sz val="7.5"/>
        <rFont val="Calibri"/>
        <family val="2"/>
      </rPr>
      <t>813,06</t>
    </r>
  </si>
  <si>
    <r>
      <rPr>
        <sz val="7.5"/>
        <rFont val="Calibri"/>
        <family val="2"/>
      </rPr>
      <t>20,10</t>
    </r>
  </si>
  <si>
    <r>
      <rPr>
        <sz val="7.5"/>
        <rFont val="Calibri"/>
        <family val="2"/>
      </rPr>
      <t>21,80</t>
    </r>
  </si>
  <si>
    <r>
      <rPr>
        <sz val="7.5"/>
        <rFont val="Calibri"/>
        <family val="2"/>
      </rPr>
      <t>41,90</t>
    </r>
  </si>
  <si>
    <r>
      <rPr>
        <sz val="7.5"/>
        <rFont val="Calibri"/>
        <family val="2"/>
      </rPr>
      <t>COBERTURA TRANSLUCIDA TIPO FINK OU SHED COM POLICABORNATO TRANSLUCIDO</t>
    </r>
  </si>
  <si>
    <r>
      <rPr>
        <sz val="7.5"/>
        <rFont val="Calibri"/>
        <family val="2"/>
      </rPr>
      <t>107,21</t>
    </r>
  </si>
  <si>
    <r>
      <rPr>
        <sz val="7.5"/>
        <rFont val="Calibri"/>
        <family val="2"/>
      </rPr>
      <t>129,01</t>
    </r>
  </si>
  <si>
    <r>
      <rPr>
        <b/>
        <sz val="7.5"/>
        <rFont val="Calibri"/>
        <family val="2"/>
      </rPr>
      <t>REVESTIMENTOS EXTERNOS</t>
    </r>
  </si>
  <si>
    <r>
      <rPr>
        <sz val="7.5"/>
        <rFont val="Calibri"/>
        <family val="2"/>
      </rPr>
      <t>SINAPI - 87904</t>
    </r>
  </si>
  <si>
    <r>
      <rPr>
        <sz val="7.5"/>
        <rFont val="Calibri"/>
        <family val="2"/>
      </rPr>
      <t xml:space="preserve">CHAPISCO APLICADO EM ALVENARIA (COM PRESENÇA DE VÃOS) E ESTRUTURAS DE CONCRETO DE FACHADA, COM COLHER DE PEDREIRO. ARGAMASSA TRAÇO 1:3 COM PREPARO
</t>
    </r>
    <r>
      <rPr>
        <sz val="7.5"/>
        <rFont val="Calibri"/>
        <family val="2"/>
      </rPr>
      <t>MANUAL.</t>
    </r>
  </si>
  <si>
    <r>
      <rPr>
        <sz val="7.5"/>
        <rFont val="Calibri"/>
        <family val="2"/>
      </rPr>
      <t>654,33</t>
    </r>
  </si>
  <si>
    <r>
      <rPr>
        <sz val="7.5"/>
        <rFont val="Calibri"/>
        <family val="2"/>
      </rPr>
      <t>3,20</t>
    </r>
  </si>
  <si>
    <r>
      <rPr>
        <sz val="7.5"/>
        <rFont val="Calibri"/>
        <family val="2"/>
      </rPr>
      <t>5,58</t>
    </r>
  </si>
  <si>
    <r>
      <rPr>
        <sz val="7.5"/>
        <rFont val="Calibri"/>
        <family val="2"/>
      </rPr>
      <t>8,78</t>
    </r>
  </si>
  <si>
    <r>
      <rPr>
        <sz val="7.5"/>
        <rFont val="Calibri"/>
        <family val="2"/>
      </rPr>
      <t>SINAPI - 87369</t>
    </r>
  </si>
  <si>
    <r>
      <rPr>
        <sz val="7.5"/>
        <rFont val="Calibri"/>
        <family val="2"/>
      </rPr>
      <t xml:space="preserve">(REBOCO) ARGAMASSA TRAÇO 1:2:8 (EM VOLUME DE CIMENTO, CAL E AREIA MÉDIA ÚMIDA) PARA
</t>
    </r>
    <r>
      <rPr>
        <sz val="7.5"/>
        <rFont val="Calibri"/>
        <family val="2"/>
      </rPr>
      <t>EMBOÇO/MASSA ÚNICA/ASSENTAMENTO DE ALVENARIA DE VEDAÇÃO, PREPARO MECÂNICO COM BETONEIRA 400 L.</t>
    </r>
  </si>
  <si>
    <r>
      <rPr>
        <sz val="7.5"/>
        <rFont val="Calibri"/>
        <family val="2"/>
      </rPr>
      <t>32,72</t>
    </r>
  </si>
  <si>
    <r>
      <rPr>
        <sz val="7.5"/>
        <rFont val="Calibri"/>
        <family val="2"/>
      </rPr>
      <t>475,48</t>
    </r>
  </si>
  <si>
    <r>
      <rPr>
        <sz val="7.5"/>
        <rFont val="Calibri"/>
        <family val="2"/>
      </rPr>
      <t>147,18</t>
    </r>
  </si>
  <si>
    <r>
      <rPr>
        <sz val="7.5"/>
        <rFont val="Calibri"/>
        <family val="2"/>
      </rPr>
      <t>622,66</t>
    </r>
  </si>
  <si>
    <r>
      <rPr>
        <b/>
        <sz val="7.5"/>
        <rFont val="Calibri"/>
        <family val="2"/>
      </rPr>
      <t>PISOS</t>
    </r>
  </si>
  <si>
    <r>
      <rPr>
        <sz val="7.5"/>
        <rFont val="Calibri"/>
        <family val="2"/>
      </rPr>
      <t>SINAPI - 87690</t>
    </r>
  </si>
  <si>
    <r>
      <rPr>
        <sz val="7.5"/>
        <rFont val="Calibri"/>
        <family val="2"/>
      </rPr>
      <t>CONTRA-PISO / REGULARIZAÇÃO</t>
    </r>
  </si>
  <si>
    <r>
      <rPr>
        <sz val="7.5"/>
        <rFont val="Calibri"/>
        <family val="2"/>
      </rPr>
      <t>32,37</t>
    </r>
  </si>
  <si>
    <r>
      <rPr>
        <sz val="7.5"/>
        <rFont val="Calibri"/>
        <family val="2"/>
      </rPr>
      <t>12,59</t>
    </r>
  </si>
  <si>
    <r>
      <rPr>
        <sz val="7.5"/>
        <rFont val="Calibri"/>
        <family val="2"/>
      </rPr>
      <t>44,96</t>
    </r>
  </si>
  <si>
    <r>
      <rPr>
        <sz val="7.5"/>
        <rFont val="Calibri"/>
        <family val="2"/>
      </rPr>
      <t>SINAPI - 94990</t>
    </r>
  </si>
  <si>
    <r>
      <rPr>
        <sz val="7.5"/>
        <rFont val="Calibri"/>
        <family val="2"/>
      </rPr>
      <t xml:space="preserve">EXECUÇÃO DE PASSEIO (CALÇADA) OU PISO DE CONCRETO COM CONCRETO MOLDADO INLOCO,
</t>
    </r>
    <r>
      <rPr>
        <sz val="7.5"/>
        <rFont val="Calibri"/>
        <family val="2"/>
      </rPr>
      <t>FEITO EM OBRA, ACABAMENTO CONVENCIONAL, NÃO ARMADO.</t>
    </r>
  </si>
  <si>
    <r>
      <rPr>
        <sz val="7.5"/>
        <rFont val="Calibri"/>
        <family val="2"/>
      </rPr>
      <t>66,75</t>
    </r>
  </si>
  <si>
    <r>
      <rPr>
        <sz val="7.5"/>
        <rFont val="Calibri"/>
        <family val="2"/>
      </rPr>
      <t>SINAPI - 87251</t>
    </r>
  </si>
  <si>
    <r>
      <rPr>
        <sz val="7.5"/>
        <rFont val="Calibri"/>
        <family val="2"/>
      </rPr>
      <t xml:space="preserve">REVESTIMENTO CERÂMICO PARA PISO COM PLACAS TIPO ESMALTADA EXTRA DE DIMENSÕES
</t>
    </r>
    <r>
      <rPr>
        <sz val="7.5"/>
        <rFont val="Calibri"/>
        <family val="2"/>
      </rPr>
      <t>45X45 CM APLICADA EM AMBIENTES DE ÁREA MAIOR QUE 10 M2.</t>
    </r>
  </si>
  <si>
    <r>
      <rPr>
        <sz val="7.5"/>
        <rFont val="Calibri"/>
        <family val="2"/>
      </rPr>
      <t>41,22</t>
    </r>
  </si>
  <si>
    <r>
      <rPr>
        <sz val="7.5"/>
        <rFont val="Calibri"/>
        <family val="2"/>
      </rPr>
      <t>7,65</t>
    </r>
  </si>
  <si>
    <r>
      <rPr>
        <sz val="7.5"/>
        <rFont val="Calibri"/>
        <family val="2"/>
      </rPr>
      <t>48,87</t>
    </r>
  </si>
  <si>
    <r>
      <rPr>
        <sz val="7.5"/>
        <rFont val="Calibri"/>
        <family val="2"/>
      </rPr>
      <t>SINAPI - 92396</t>
    </r>
  </si>
  <si>
    <r>
      <rPr>
        <sz val="7.5"/>
        <rFont val="Calibri"/>
        <family val="2"/>
      </rPr>
      <t xml:space="preserve">EXECUÇÃO DE PASSEIO EM PISO INTERTRAVADO, COM BLOCO RETANGULAR COR NATURAL DE 20 X
</t>
    </r>
    <r>
      <rPr>
        <sz val="7.5"/>
        <rFont val="Calibri"/>
        <family val="2"/>
      </rPr>
      <t>10 CM, ESPESSURA 6 CM.</t>
    </r>
  </si>
  <si>
    <r>
      <rPr>
        <sz val="7.5"/>
        <rFont val="Calibri"/>
        <family val="2"/>
      </rPr>
      <t>26,99</t>
    </r>
  </si>
  <si>
    <r>
      <rPr>
        <sz val="7.5"/>
        <rFont val="Calibri"/>
        <family val="2"/>
      </rPr>
      <t>59,29</t>
    </r>
  </si>
  <si>
    <r>
      <rPr>
        <sz val="7.5"/>
        <rFont val="Calibri"/>
        <family val="2"/>
      </rPr>
      <t>11,20</t>
    </r>
  </si>
  <si>
    <r>
      <rPr>
        <sz val="7.5"/>
        <rFont val="Calibri"/>
        <family val="2"/>
      </rPr>
      <t>70,49</t>
    </r>
  </si>
  <si>
    <r>
      <rPr>
        <b/>
        <sz val="7.5"/>
        <rFont val="Calibri"/>
        <family val="2"/>
      </rPr>
      <t>PINTURAS</t>
    </r>
  </si>
  <si>
    <r>
      <rPr>
        <sz val="7.5"/>
        <rFont val="Calibri"/>
        <family val="2"/>
      </rPr>
      <t>0,04</t>
    </r>
  </si>
  <si>
    <r>
      <rPr>
        <sz val="7.5"/>
        <rFont val="Calibri"/>
        <family val="2"/>
      </rPr>
      <t>SINAPI - 88411</t>
    </r>
  </si>
  <si>
    <r>
      <rPr>
        <sz val="7.5"/>
        <rFont val="Calibri"/>
        <family val="2"/>
      </rPr>
      <t xml:space="preserve">APLICAÇÃO MANUAL DE FUNDO SELADOR ACRÍLICO EM PANOS COM PRESENÇA DE VÃOS DE
</t>
    </r>
    <r>
      <rPr>
        <sz val="7.5"/>
        <rFont val="Calibri"/>
        <family val="2"/>
      </rPr>
      <t>EDIFÍCIOS DE MÚLTIPLOS PAVIMENTOS.</t>
    </r>
  </si>
  <si>
    <r>
      <rPr>
        <sz val="7.5"/>
        <rFont val="Calibri"/>
        <family val="2"/>
      </rPr>
      <t>1.626,12</t>
    </r>
  </si>
  <si>
    <r>
      <rPr>
        <sz val="7.5"/>
        <rFont val="Calibri"/>
        <family val="2"/>
      </rPr>
      <t>1,93</t>
    </r>
  </si>
  <si>
    <r>
      <rPr>
        <sz val="7.5"/>
        <rFont val="Calibri"/>
        <family val="2"/>
      </rPr>
      <t>1,11</t>
    </r>
  </si>
  <si>
    <r>
      <rPr>
        <sz val="7.5"/>
        <rFont val="Calibri"/>
        <family val="2"/>
      </rPr>
      <t>3,04</t>
    </r>
  </si>
  <si>
    <r>
      <rPr>
        <sz val="7.5"/>
        <rFont val="Calibri"/>
        <family val="2"/>
      </rPr>
      <t>SINAPI - 88495</t>
    </r>
  </si>
  <si>
    <r>
      <rPr>
        <sz val="7.5"/>
        <rFont val="Calibri"/>
        <family val="2"/>
      </rPr>
      <t>APLICAÇÃO E LIXAMENTO DE MASSA LÁTEX EM PAREDES, UMA DEMÃO.</t>
    </r>
  </si>
  <si>
    <r>
      <rPr>
        <sz val="7.5"/>
        <rFont val="Calibri"/>
        <family val="2"/>
      </rPr>
      <t>5,87</t>
    </r>
  </si>
  <si>
    <r>
      <rPr>
        <sz val="7.5"/>
        <rFont val="Calibri"/>
        <family val="2"/>
      </rPr>
      <t>5,95</t>
    </r>
  </si>
  <si>
    <r>
      <rPr>
        <sz val="7.5"/>
        <rFont val="Calibri"/>
        <family val="2"/>
      </rPr>
      <t>11,82</t>
    </r>
  </si>
  <si>
    <r>
      <rPr>
        <sz val="7.5"/>
        <rFont val="Calibri"/>
        <family val="2"/>
      </rPr>
      <t>SINAPI -88489</t>
    </r>
  </si>
  <si>
    <r>
      <rPr>
        <sz val="7.5"/>
        <rFont val="Calibri"/>
        <family val="2"/>
      </rPr>
      <t>APLICAÇÃO MANUAL DE PINTURA COM TINTA LÁTEX ACRÍLICA EM PAREDES, DUAS DEMÃOS</t>
    </r>
  </si>
  <si>
    <r>
      <rPr>
        <sz val="7.5"/>
        <rFont val="Calibri"/>
        <family val="2"/>
      </rPr>
      <t>8,73</t>
    </r>
  </si>
  <si>
    <r>
      <rPr>
        <sz val="7.5"/>
        <rFont val="Calibri"/>
        <family val="2"/>
      </rPr>
      <t>4,68</t>
    </r>
  </si>
  <si>
    <r>
      <rPr>
        <sz val="7.5"/>
        <rFont val="Calibri"/>
        <family val="2"/>
      </rPr>
      <t>13,41</t>
    </r>
  </si>
  <si>
    <r>
      <rPr>
        <sz val="7.5"/>
        <rFont val="Calibri"/>
        <family val="2"/>
      </rPr>
      <t>SINAPI -88484</t>
    </r>
  </si>
  <si>
    <r>
      <rPr>
        <sz val="7.5"/>
        <rFont val="Calibri"/>
        <family val="2"/>
      </rPr>
      <t>APLICAÇÃO DE FUNDO SELADOR ACRÍLICO EM TETO, UMA DEMÃO.</t>
    </r>
  </si>
  <si>
    <r>
      <rPr>
        <sz val="7.5"/>
        <rFont val="Calibri"/>
        <family val="2"/>
      </rPr>
      <t>785,93</t>
    </r>
  </si>
  <si>
    <r>
      <rPr>
        <sz val="7.5"/>
        <rFont val="Calibri"/>
        <family val="2"/>
      </rPr>
      <t>1,28</t>
    </r>
  </si>
  <si>
    <r>
      <rPr>
        <sz val="7.5"/>
        <rFont val="Calibri"/>
        <family val="2"/>
      </rPr>
      <t>1,99</t>
    </r>
  </si>
  <si>
    <r>
      <rPr>
        <sz val="7.5"/>
        <rFont val="Calibri"/>
        <family val="2"/>
      </rPr>
      <t>3,27</t>
    </r>
  </si>
  <si>
    <r>
      <rPr>
        <sz val="7.5"/>
        <rFont val="Calibri"/>
        <family val="2"/>
      </rPr>
      <t>SINAPI - 88488</t>
    </r>
  </si>
  <si>
    <r>
      <rPr>
        <sz val="7.5"/>
        <rFont val="Calibri"/>
        <family val="2"/>
      </rPr>
      <t>APLICAÇÃO MANUAL DE PINTURA COM TINTA LÁTEX ACRÍLICA EM TETO, DUAS DEMÃOS.</t>
    </r>
  </si>
  <si>
    <r>
      <rPr>
        <sz val="7.5"/>
        <rFont val="Calibri"/>
        <family val="2"/>
      </rPr>
      <t>9,16</t>
    </r>
  </si>
  <si>
    <r>
      <rPr>
        <sz val="7.5"/>
        <rFont val="Calibri"/>
        <family val="2"/>
      </rPr>
      <t>6,10</t>
    </r>
  </si>
  <si>
    <r>
      <rPr>
        <sz val="7.5"/>
        <rFont val="Calibri"/>
        <family val="2"/>
      </rPr>
      <t>15,26</t>
    </r>
  </si>
  <si>
    <r>
      <rPr>
        <sz val="7.5"/>
        <rFont val="Calibri"/>
        <family val="2"/>
      </rPr>
      <t>SINAPI - 87834</t>
    </r>
  </si>
  <si>
    <r>
      <rPr>
        <sz val="7.5"/>
        <rFont val="Calibri"/>
        <family val="2"/>
      </rPr>
      <t>REVESTIMENTO DECORATIVO MONOCAMADA APLICADO MANUALMENTE EM PANOS CEGOS DA FACHADA DE UM EDIFÍCIO DE ESTRUTURA CONVENCIONAL, COM ACABAMENTO RASPADO.</t>
    </r>
  </si>
  <si>
    <r>
      <rPr>
        <sz val="7.5"/>
        <rFont val="Calibri"/>
        <family val="2"/>
      </rPr>
      <t>146,82</t>
    </r>
  </si>
  <si>
    <r>
      <rPr>
        <sz val="7.5"/>
        <rFont val="Calibri"/>
        <family val="2"/>
      </rPr>
      <t>16,35</t>
    </r>
  </si>
  <si>
    <r>
      <rPr>
        <sz val="7.5"/>
        <rFont val="Calibri"/>
        <family val="2"/>
      </rPr>
      <t>163,17</t>
    </r>
  </si>
  <si>
    <r>
      <rPr>
        <b/>
        <sz val="7.5"/>
        <rFont val="Calibri"/>
        <family val="2"/>
      </rPr>
      <t>ACABAMENTOS (RODAPÉ/ SOLEIRAS /PEITORIL E ETC.)</t>
    </r>
  </si>
  <si>
    <r>
      <rPr>
        <sz val="7.5"/>
        <rFont val="Calibri"/>
        <family val="2"/>
      </rPr>
      <t>SINAPI - 88648</t>
    </r>
  </si>
  <si>
    <r>
      <rPr>
        <sz val="7.5"/>
        <rFont val="Calibri"/>
        <family val="2"/>
      </rPr>
      <t>RODAPÉ CERÂMICO DE 7CM DE ALTURA COM PLACAS DO MESMO PISO DO AMBIENTE</t>
    </r>
  </si>
  <si>
    <r>
      <rPr>
        <sz val="7.5"/>
        <rFont val="Calibri"/>
        <family val="2"/>
      </rPr>
      <t>480,48</t>
    </r>
  </si>
  <si>
    <r>
      <rPr>
        <sz val="7.5"/>
        <rFont val="Calibri"/>
        <family val="2"/>
      </rPr>
      <t>M</t>
    </r>
  </si>
  <si>
    <r>
      <rPr>
        <sz val="7.5"/>
        <rFont val="Calibri"/>
        <family val="2"/>
      </rPr>
      <t>5,19</t>
    </r>
  </si>
  <si>
    <r>
      <rPr>
        <sz val="7.5"/>
        <rFont val="Calibri"/>
        <family val="2"/>
      </rPr>
      <t>7,12</t>
    </r>
  </si>
  <si>
    <r>
      <rPr>
        <sz val="7.5"/>
        <rFont val="Calibri"/>
        <family val="2"/>
      </rPr>
      <t>SINAPI - 98685</t>
    </r>
  </si>
  <si>
    <r>
      <rPr>
        <sz val="7.5"/>
        <rFont val="Calibri"/>
        <family val="2"/>
      </rPr>
      <t>RODABANCADA EM GRANITO, POLIDO DE 10 CM DE ALTURA</t>
    </r>
  </si>
  <si>
    <r>
      <rPr>
        <sz val="7.5"/>
        <rFont val="Calibri"/>
        <family val="2"/>
      </rPr>
      <t>7,30</t>
    </r>
  </si>
  <si>
    <r>
      <rPr>
        <sz val="7.5"/>
        <rFont val="Calibri"/>
        <family val="2"/>
      </rPr>
      <t>40,52</t>
    </r>
  </si>
  <si>
    <r>
      <rPr>
        <sz val="7.5"/>
        <rFont val="Calibri"/>
        <family val="2"/>
      </rPr>
      <t>8,36</t>
    </r>
  </si>
  <si>
    <r>
      <rPr>
        <sz val="7.5"/>
        <rFont val="Calibri"/>
        <family val="2"/>
      </rPr>
      <t>48,88</t>
    </r>
  </si>
  <si>
    <r>
      <rPr>
        <sz val="7.5"/>
        <rFont val="Calibri"/>
        <family val="2"/>
      </rPr>
      <t>SINAPI - 98695</t>
    </r>
  </si>
  <si>
    <r>
      <rPr>
        <sz val="7.5"/>
        <rFont val="Calibri"/>
        <family val="2"/>
      </rPr>
      <t>SOLEIRA EM MÁRMORE, LARGURA 25 CM, ESPESSURA 2,0 CM.</t>
    </r>
  </si>
  <si>
    <r>
      <rPr>
        <sz val="7.5"/>
        <rFont val="Calibri"/>
        <family val="2"/>
      </rPr>
      <t>58,10</t>
    </r>
  </si>
  <si>
    <r>
      <rPr>
        <sz val="7.5"/>
        <rFont val="Calibri"/>
        <family val="2"/>
      </rPr>
      <t>59,24</t>
    </r>
  </si>
  <si>
    <r>
      <rPr>
        <sz val="7.5"/>
        <rFont val="Calibri"/>
        <family val="2"/>
      </rPr>
      <t>15,29</t>
    </r>
  </si>
  <si>
    <r>
      <rPr>
        <sz val="7.5"/>
        <rFont val="Calibri"/>
        <family val="2"/>
      </rPr>
      <t>74,53</t>
    </r>
  </si>
  <si>
    <r>
      <rPr>
        <sz val="7.5"/>
        <rFont val="Calibri"/>
        <family val="2"/>
      </rPr>
      <t>PEITORIL EM MARMORE OU GRANITO , LARGURA 25 CM ESPESSURA 2,0 CM</t>
    </r>
  </si>
  <si>
    <r>
      <rPr>
        <b/>
        <sz val="7.5"/>
        <rFont val="Calibri"/>
        <family val="2"/>
      </rPr>
      <t>INSTALAÇÕES ELÉTRICAS</t>
    </r>
  </si>
  <si>
    <r>
      <rPr>
        <sz val="7.5"/>
        <rFont val="Calibri"/>
        <family val="2"/>
      </rPr>
      <t>SINAPI - 97362</t>
    </r>
  </si>
  <si>
    <r>
      <rPr>
        <sz val="7.5"/>
        <rFont val="Calibri"/>
        <family val="2"/>
      </rPr>
      <t xml:space="preserve">QUADRO DE MEDIÇÃO GERAL DE ENERGIA PARA BARRAMENTO BLINDADO COM 4 MEDIDORES -
</t>
    </r>
    <r>
      <rPr>
        <sz val="7.5"/>
        <rFont val="Calibri"/>
        <family val="2"/>
      </rPr>
      <t>FORNECIMENTO E INSTALAÇÃO.</t>
    </r>
  </si>
  <si>
    <r>
      <rPr>
        <sz val="7.5"/>
        <rFont val="Calibri"/>
        <family val="2"/>
      </rPr>
      <t>1,00</t>
    </r>
  </si>
  <si>
    <r>
      <rPr>
        <sz val="7.5"/>
        <rFont val="Calibri"/>
        <family val="2"/>
      </rPr>
      <t>2.331,34</t>
    </r>
  </si>
  <si>
    <r>
      <rPr>
        <sz val="7.5"/>
        <rFont val="Calibri"/>
        <family val="2"/>
      </rPr>
      <t>30,52</t>
    </r>
  </si>
  <si>
    <r>
      <rPr>
        <sz val="7.5"/>
        <rFont val="Calibri"/>
        <family val="2"/>
      </rPr>
      <t>2.361,86</t>
    </r>
  </si>
  <si>
    <r>
      <rPr>
        <sz val="7.5"/>
        <rFont val="Calibri"/>
        <family val="2"/>
      </rPr>
      <t>SINAPI - 97894</t>
    </r>
  </si>
  <si>
    <r>
      <rPr>
        <sz val="7.5"/>
        <rFont val="Calibri"/>
        <family val="2"/>
      </rPr>
      <t xml:space="preserve">CAIXA ENTERRADA ELÉTRICA RETANGULAR, EM ALVENARIA COM BLOCOS DE CONCRETO, FUNDO
</t>
    </r>
    <r>
      <rPr>
        <sz val="7.5"/>
        <rFont val="Calibri"/>
        <family val="2"/>
      </rPr>
      <t>COM BRITA, DIMENSÕES INTERNAS: 1X1X0,6 M.</t>
    </r>
  </si>
  <si>
    <r>
      <rPr>
        <sz val="7.5"/>
        <rFont val="Calibri"/>
        <family val="2"/>
      </rPr>
      <t>2,00</t>
    </r>
  </si>
  <si>
    <r>
      <rPr>
        <sz val="7.5"/>
        <rFont val="Calibri"/>
        <family val="2"/>
      </rPr>
      <t>322,53</t>
    </r>
  </si>
  <si>
    <r>
      <rPr>
        <sz val="7.5"/>
        <rFont val="Calibri"/>
        <family val="2"/>
      </rPr>
      <t>204,37</t>
    </r>
  </si>
  <si>
    <r>
      <rPr>
        <sz val="7.5"/>
        <rFont val="Calibri"/>
        <family val="2"/>
      </rPr>
      <t>526,90</t>
    </r>
  </si>
  <si>
    <r>
      <rPr>
        <sz val="7.5"/>
        <rFont val="Calibri"/>
        <family val="2"/>
      </rPr>
      <t>SINAPI - 93009</t>
    </r>
  </si>
  <si>
    <r>
      <rPr>
        <sz val="7.5"/>
        <rFont val="Calibri"/>
        <family val="2"/>
      </rPr>
      <t xml:space="preserve">ELETRODUTO RÍGIDO ROSCÁVEL, PVC, DN 60 MM (2"), PARA REDE ENTERRADA DE DISTRIBUIÇÃO
</t>
    </r>
    <r>
      <rPr>
        <sz val="7.5"/>
        <rFont val="Calibri"/>
        <family val="2"/>
      </rPr>
      <t>DE ENERGIA ELÉTRICA - FORNECIMENTO E INSTALAÇÃO.</t>
    </r>
  </si>
  <si>
    <r>
      <rPr>
        <sz val="7.5"/>
        <rFont val="Calibri"/>
        <family val="2"/>
      </rPr>
      <t>22,00</t>
    </r>
  </si>
  <si>
    <r>
      <rPr>
        <sz val="7.5"/>
        <rFont val="Calibri"/>
        <family val="2"/>
      </rPr>
      <t>24,35</t>
    </r>
  </si>
  <si>
    <r>
      <rPr>
        <sz val="7.5"/>
        <rFont val="Calibri"/>
        <family val="2"/>
      </rPr>
      <t>4,62</t>
    </r>
  </si>
  <si>
    <r>
      <rPr>
        <sz val="7.5"/>
        <rFont val="Calibri"/>
        <family val="2"/>
      </rPr>
      <t>28,97</t>
    </r>
  </si>
  <si>
    <r>
      <rPr>
        <sz val="7.5"/>
        <rFont val="Calibri"/>
        <family val="2"/>
      </rPr>
      <t>SINAPI - 101881</t>
    </r>
  </si>
  <si>
    <r>
      <rPr>
        <sz val="7.5"/>
        <rFont val="Calibri"/>
        <family val="2"/>
      </rPr>
      <t>QUADRO DE DISTRIBUIÇÃO DE ENERGIA EM CHAPA DE AÇO GALVANIZADO, DE EMBUTIR, COM BARRAMENTO TRIFÁSICO, PARA 40 DISJUNTORES DIN 100A - FORNECIMENTO E INSTALAÇÃO.</t>
    </r>
  </si>
  <si>
    <r>
      <rPr>
        <sz val="7.5"/>
        <rFont val="Calibri"/>
        <family val="2"/>
      </rPr>
      <t>9,00</t>
    </r>
  </si>
  <si>
    <r>
      <rPr>
        <sz val="7.5"/>
        <rFont val="Calibri"/>
        <family val="2"/>
      </rPr>
      <t>1.181,67</t>
    </r>
  </si>
  <si>
    <r>
      <rPr>
        <sz val="7.5"/>
        <rFont val="Calibri"/>
        <family val="2"/>
      </rPr>
      <t>25,75</t>
    </r>
  </si>
  <si>
    <r>
      <rPr>
        <sz val="7.5"/>
        <rFont val="Calibri"/>
        <family val="2"/>
      </rPr>
      <t>1.207,42</t>
    </r>
  </si>
  <si>
    <r>
      <rPr>
        <sz val="7.5"/>
        <rFont val="Calibri"/>
        <family val="2"/>
      </rPr>
      <t>SINAPI -101890</t>
    </r>
  </si>
  <si>
    <r>
      <rPr>
        <sz val="7.5"/>
        <rFont val="Calibri"/>
        <family val="2"/>
      </rPr>
      <t>63,00</t>
    </r>
  </si>
  <si>
    <r>
      <rPr>
        <sz val="7.5"/>
        <rFont val="Calibri"/>
        <family val="2"/>
      </rPr>
      <t>22,17</t>
    </r>
  </si>
  <si>
    <r>
      <rPr>
        <sz val="7.5"/>
        <rFont val="Calibri"/>
        <family val="2"/>
      </rPr>
      <t>2,36</t>
    </r>
  </si>
  <si>
    <r>
      <rPr>
        <sz val="7.5"/>
        <rFont val="Calibri"/>
        <family val="2"/>
      </rPr>
      <t>24,53</t>
    </r>
  </si>
  <si>
    <r>
      <rPr>
        <sz val="7.5"/>
        <rFont val="Calibri"/>
        <family val="2"/>
      </rPr>
      <t>SINAPI -91926</t>
    </r>
  </si>
  <si>
    <r>
      <rPr>
        <sz val="7.5"/>
        <rFont val="Calibri"/>
        <family val="2"/>
      </rPr>
      <t>1.395,60</t>
    </r>
  </si>
  <si>
    <r>
      <rPr>
        <sz val="7.5"/>
        <rFont val="Calibri"/>
        <family val="2"/>
      </rPr>
      <t>2,72</t>
    </r>
  </si>
  <si>
    <r>
      <rPr>
        <sz val="7.5"/>
        <rFont val="Calibri"/>
        <family val="2"/>
      </rPr>
      <t>1,07</t>
    </r>
  </si>
  <si>
    <r>
      <rPr>
        <sz val="7.5"/>
        <rFont val="Calibri"/>
        <family val="2"/>
      </rPr>
      <t>3,79</t>
    </r>
  </si>
  <si>
    <r>
      <rPr>
        <sz val="7.5"/>
        <rFont val="Calibri"/>
        <family val="2"/>
      </rPr>
      <t>SINAPI - 91928</t>
    </r>
  </si>
  <si>
    <r>
      <rPr>
        <sz val="7.5"/>
        <rFont val="Calibri"/>
        <family val="2"/>
      </rPr>
      <t>1.536,30</t>
    </r>
  </si>
  <si>
    <r>
      <rPr>
        <sz val="7.5"/>
        <rFont val="Calibri"/>
        <family val="2"/>
      </rPr>
      <t>4,71</t>
    </r>
  </si>
  <si>
    <r>
      <rPr>
        <sz val="7.5"/>
        <rFont val="Calibri"/>
        <family val="2"/>
      </rPr>
      <t>1,42</t>
    </r>
  </si>
  <si>
    <r>
      <rPr>
        <sz val="7.5"/>
        <rFont val="Calibri"/>
        <family val="2"/>
      </rPr>
      <t>6,13</t>
    </r>
  </si>
  <si>
    <r>
      <rPr>
        <sz val="7.5"/>
        <rFont val="Calibri"/>
        <family val="2"/>
      </rPr>
      <t>SINAPI - 91930</t>
    </r>
  </si>
  <si>
    <r>
      <rPr>
        <sz val="7.5"/>
        <rFont val="Calibri"/>
        <family val="2"/>
      </rPr>
      <t>231,30</t>
    </r>
  </si>
  <si>
    <r>
      <rPr>
        <sz val="7.5"/>
        <rFont val="Calibri"/>
        <family val="2"/>
      </rPr>
      <t>6,52</t>
    </r>
  </si>
  <si>
    <r>
      <rPr>
        <sz val="7.5"/>
        <rFont val="Calibri"/>
        <family val="2"/>
      </rPr>
      <t>1,86</t>
    </r>
  </si>
  <si>
    <r>
      <rPr>
        <sz val="7.5"/>
        <rFont val="Calibri"/>
        <family val="2"/>
      </rPr>
      <t>8,38</t>
    </r>
  </si>
  <si>
    <r>
      <rPr>
        <sz val="7.5"/>
        <rFont val="Calibri"/>
        <family val="2"/>
      </rPr>
      <t>SINAPI - 93139</t>
    </r>
  </si>
  <si>
    <r>
      <rPr>
        <sz val="7.5"/>
        <rFont val="Calibri"/>
        <family val="2"/>
      </rPr>
      <t>48,00</t>
    </r>
  </si>
  <si>
    <r>
      <rPr>
        <sz val="7.5"/>
        <rFont val="Calibri"/>
        <family val="2"/>
      </rPr>
      <t>100,58</t>
    </r>
  </si>
  <si>
    <r>
      <rPr>
        <sz val="7.5"/>
        <rFont val="Calibri"/>
        <family val="2"/>
      </rPr>
      <t>101,97</t>
    </r>
  </si>
  <si>
    <r>
      <rPr>
        <sz val="7.5"/>
        <rFont val="Calibri"/>
        <family val="2"/>
      </rPr>
      <t>202,55</t>
    </r>
  </si>
  <si>
    <r>
      <rPr>
        <sz val="7.5"/>
        <rFont val="Calibri"/>
        <family val="2"/>
      </rPr>
      <t>SINAPI - 93141</t>
    </r>
  </si>
  <si>
    <r>
      <rPr>
        <sz val="7.5"/>
        <rFont val="Calibri"/>
        <family val="2"/>
      </rPr>
      <t>85,39</t>
    </r>
  </si>
  <si>
    <r>
      <rPr>
        <sz val="7.5"/>
        <rFont val="Calibri"/>
        <family val="2"/>
      </rPr>
      <t>88,09</t>
    </r>
  </si>
  <si>
    <r>
      <rPr>
        <sz val="7.5"/>
        <rFont val="Calibri"/>
        <family val="2"/>
      </rPr>
      <t>173,48</t>
    </r>
  </si>
  <si>
    <r>
      <rPr>
        <sz val="7.5"/>
        <rFont val="Calibri"/>
        <family val="2"/>
      </rPr>
      <t>SINAPI -97587/COMP</t>
    </r>
  </si>
  <si>
    <r>
      <rPr>
        <sz val="7.5"/>
        <rFont val="Calibri"/>
        <family val="2"/>
      </rPr>
      <t>LUMINARIA DE EMBUTIR COTADA NO MERCADO EM PAINEL DE LED</t>
    </r>
  </si>
  <si>
    <r>
      <rPr>
        <sz val="7.5"/>
        <rFont val="Calibri"/>
        <family val="2"/>
      </rPr>
      <t>153,00</t>
    </r>
  </si>
  <si>
    <r>
      <rPr>
        <sz val="7.5"/>
        <rFont val="Calibri"/>
        <family val="2"/>
      </rPr>
      <t>57,70</t>
    </r>
  </si>
  <si>
    <r>
      <rPr>
        <sz val="7.5"/>
        <rFont val="Calibri"/>
        <family val="2"/>
      </rPr>
      <t>9,96</t>
    </r>
  </si>
  <si>
    <r>
      <rPr>
        <sz val="7.5"/>
        <rFont val="Calibri"/>
        <family val="2"/>
      </rPr>
      <t>67,66</t>
    </r>
  </si>
  <si>
    <r>
      <rPr>
        <sz val="7.5"/>
        <rFont val="Calibri"/>
        <family val="2"/>
      </rPr>
      <t>SINAPI - 100619</t>
    </r>
  </si>
  <si>
    <r>
      <rPr>
        <sz val="7.5"/>
        <rFont val="Calibri"/>
        <family val="2"/>
      </rPr>
      <t>7,00</t>
    </r>
  </si>
  <si>
    <r>
      <rPr>
        <sz val="7.5"/>
        <rFont val="Calibri"/>
        <family val="2"/>
      </rPr>
      <t>525,58</t>
    </r>
  </si>
  <si>
    <r>
      <rPr>
        <sz val="7.5"/>
        <rFont val="Calibri"/>
        <family val="2"/>
      </rPr>
      <t>86,88</t>
    </r>
  </si>
  <si>
    <r>
      <rPr>
        <sz val="7.5"/>
        <rFont val="Calibri"/>
        <family val="2"/>
      </rPr>
      <t>612,46</t>
    </r>
  </si>
  <si>
    <r>
      <rPr>
        <sz val="7.5"/>
        <rFont val="Calibri"/>
        <family val="2"/>
      </rPr>
      <t>SINAPI - 98111</t>
    </r>
  </si>
  <si>
    <r>
      <rPr>
        <sz val="7.5"/>
        <rFont val="Calibri"/>
        <family val="2"/>
      </rPr>
      <t>46,40</t>
    </r>
  </si>
  <si>
    <r>
      <rPr>
        <sz val="7.5"/>
        <rFont val="Calibri"/>
        <family val="2"/>
      </rPr>
      <t>5,36</t>
    </r>
  </si>
  <si>
    <r>
      <rPr>
        <sz val="7.5"/>
        <rFont val="Calibri"/>
        <family val="2"/>
      </rPr>
      <t>51,76</t>
    </r>
  </si>
  <si>
    <r>
      <rPr>
        <b/>
        <sz val="7.5"/>
        <rFont val="Calibri"/>
        <family val="2"/>
      </rPr>
      <t>INSTALAÇÕES HIDRO SANITÁRIAS</t>
    </r>
  </si>
  <si>
    <r>
      <rPr>
        <sz val="7.5"/>
        <rFont val="Calibri"/>
        <family val="2"/>
      </rPr>
      <t>SINAPI -89957</t>
    </r>
  </si>
  <si>
    <r>
      <rPr>
        <sz val="7.5"/>
        <rFont val="Calibri"/>
        <family val="2"/>
      </rPr>
      <t>PONTO DE CONSUMO TERMINAL DE ÁGUA FRIA (SUBRAMAL) COM TUBULAÇÃO DE PVC, DN 25 MM, INSTALADO EM RAMAL DE ÁGUA, INCLUSOS RASGO E CHUMBAMENTO EM ALVENARIA.</t>
    </r>
  </si>
  <si>
    <r>
      <rPr>
        <sz val="7.5"/>
        <rFont val="Calibri"/>
        <family val="2"/>
      </rPr>
      <t>36,00</t>
    </r>
  </si>
  <si>
    <r>
      <rPr>
        <sz val="7.5"/>
        <rFont val="Calibri"/>
        <family val="2"/>
      </rPr>
      <t>51,62</t>
    </r>
  </si>
  <si>
    <r>
      <rPr>
        <sz val="7.5"/>
        <rFont val="Calibri"/>
        <family val="2"/>
      </rPr>
      <t>88,16</t>
    </r>
  </si>
  <si>
    <r>
      <rPr>
        <sz val="7.5"/>
        <rFont val="Calibri"/>
        <family val="2"/>
      </rPr>
      <t>139,78</t>
    </r>
  </si>
  <si>
    <r>
      <rPr>
        <sz val="7.5"/>
        <rFont val="Calibri"/>
        <family val="2"/>
      </rPr>
      <t>SINAPI -98102</t>
    </r>
  </si>
  <si>
    <r>
      <rPr>
        <sz val="7.5"/>
        <rFont val="Calibri"/>
        <family val="2"/>
      </rPr>
      <t>169,06</t>
    </r>
  </si>
  <si>
    <r>
      <rPr>
        <sz val="7.5"/>
        <rFont val="Calibri"/>
        <family val="2"/>
      </rPr>
      <t>3,87</t>
    </r>
  </si>
  <si>
    <r>
      <rPr>
        <sz val="7.5"/>
        <rFont val="Calibri"/>
        <family val="2"/>
      </rPr>
      <t>172,93</t>
    </r>
  </si>
  <si>
    <r>
      <rPr>
        <sz val="7.5"/>
        <rFont val="Calibri"/>
        <family val="2"/>
      </rPr>
      <t>SINAPI -104124</t>
    </r>
  </si>
  <si>
    <r>
      <rPr>
        <sz val="7.5"/>
        <rFont val="Calibri"/>
        <family val="2"/>
      </rPr>
      <t>267,39</t>
    </r>
  </si>
  <si>
    <r>
      <rPr>
        <sz val="7.5"/>
        <rFont val="Calibri"/>
        <family val="2"/>
      </rPr>
      <t>83,76</t>
    </r>
  </si>
  <si>
    <r>
      <rPr>
        <sz val="7.5"/>
        <rFont val="Calibri"/>
        <family val="2"/>
      </rPr>
      <t>351,15</t>
    </r>
  </si>
  <si>
    <r>
      <rPr>
        <sz val="7.5"/>
        <rFont val="Calibri"/>
        <family val="2"/>
      </rPr>
      <t>SINAPI -102617</t>
    </r>
  </si>
  <si>
    <r>
      <rPr>
        <sz val="7.5"/>
        <rFont val="Calibri"/>
        <family val="2"/>
      </rPr>
      <t>3,00</t>
    </r>
  </si>
  <si>
    <r>
      <rPr>
        <sz val="7.5"/>
        <rFont val="Calibri"/>
        <family val="2"/>
      </rPr>
      <t>2.954,92</t>
    </r>
  </si>
  <si>
    <r>
      <rPr>
        <sz val="7.5"/>
        <rFont val="Calibri"/>
        <family val="2"/>
      </rPr>
      <t>368,94</t>
    </r>
  </si>
  <si>
    <r>
      <rPr>
        <sz val="7.5"/>
        <rFont val="Calibri"/>
        <family val="2"/>
      </rPr>
      <t>3.323,86</t>
    </r>
  </si>
  <si>
    <r>
      <rPr>
        <sz val="7.5"/>
        <rFont val="Calibri"/>
        <family val="2"/>
      </rPr>
      <t>SINAPI -89482</t>
    </r>
  </si>
  <si>
    <r>
      <rPr>
        <sz val="7.5"/>
        <rFont val="Calibri"/>
        <family val="2"/>
      </rPr>
      <t>18,00</t>
    </r>
  </si>
  <si>
    <r>
      <rPr>
        <sz val="7.5"/>
        <rFont val="Calibri"/>
        <family val="2"/>
      </rPr>
      <t>32,82</t>
    </r>
  </si>
  <si>
    <r>
      <rPr>
        <sz val="7.5"/>
        <rFont val="Calibri"/>
        <family val="2"/>
      </rPr>
      <t>7,70</t>
    </r>
  </si>
  <si>
    <r>
      <rPr>
        <sz val="7.5"/>
        <rFont val="Calibri"/>
        <family val="2"/>
      </rPr>
      <t>SINAPI - 92210</t>
    </r>
  </si>
  <si>
    <r>
      <rPr>
        <sz val="7.5"/>
        <rFont val="Calibri"/>
        <family val="2"/>
      </rPr>
      <t>45,40</t>
    </r>
  </si>
  <si>
    <r>
      <rPr>
        <sz val="7.5"/>
        <rFont val="Calibri"/>
        <family val="2"/>
      </rPr>
      <t>152,86</t>
    </r>
  </si>
  <si>
    <r>
      <rPr>
        <sz val="7.5"/>
        <rFont val="Calibri"/>
        <family val="2"/>
      </rPr>
      <t>20,90</t>
    </r>
  </si>
  <si>
    <r>
      <rPr>
        <sz val="7.5"/>
        <rFont val="Calibri"/>
        <family val="2"/>
      </rPr>
      <t>173,76</t>
    </r>
  </si>
  <si>
    <r>
      <rPr>
        <sz val="7.5"/>
        <rFont val="Calibri"/>
        <family val="2"/>
      </rPr>
      <t>SINAPI - 97902</t>
    </r>
  </si>
  <si>
    <r>
      <rPr>
        <sz val="7.5"/>
        <rFont val="Calibri"/>
        <family val="2"/>
      </rPr>
      <t>CAIXA ENTERRADA HIDRÁULICA RETANGULAR EM ALVENARIA COM TIJOLOS CERÂMICOS MACIÇOS, DIMENSÕES INTERNAS: 0,6X0,6X0,6 M PARA REDE DE ESGOTO/PLUVIAIS.</t>
    </r>
  </si>
  <si>
    <r>
      <rPr>
        <sz val="7.5"/>
        <rFont val="Calibri"/>
        <family val="2"/>
      </rPr>
      <t>12,00</t>
    </r>
  </si>
  <si>
    <r>
      <rPr>
        <sz val="7.5"/>
        <rFont val="Calibri"/>
        <family val="2"/>
      </rPr>
      <t>312,42</t>
    </r>
  </si>
  <si>
    <r>
      <rPr>
        <sz val="7.5"/>
        <rFont val="Calibri"/>
        <family val="2"/>
      </rPr>
      <t>220,11</t>
    </r>
  </si>
  <si>
    <r>
      <rPr>
        <sz val="7.5"/>
        <rFont val="Calibri"/>
        <family val="2"/>
      </rPr>
      <t>532,53</t>
    </r>
  </si>
  <si>
    <r>
      <rPr>
        <sz val="7.5"/>
        <rFont val="Calibri"/>
        <family val="2"/>
      </rPr>
      <t>SINAPI -104127</t>
    </r>
  </si>
  <si>
    <r>
      <rPr>
        <sz val="7.5"/>
        <rFont val="Calibri"/>
        <family val="2"/>
      </rPr>
      <t>10,00</t>
    </r>
  </si>
  <si>
    <r>
      <rPr>
        <sz val="7.5"/>
        <rFont val="Calibri"/>
        <family val="2"/>
      </rPr>
      <t>733,84</t>
    </r>
  </si>
  <si>
    <r>
      <rPr>
        <sz val="7.5"/>
        <rFont val="Calibri"/>
        <family val="2"/>
      </rPr>
      <t>87,42</t>
    </r>
  </si>
  <si>
    <r>
      <rPr>
        <sz val="7.5"/>
        <rFont val="Calibri"/>
        <family val="2"/>
      </rPr>
      <t>821,26</t>
    </r>
  </si>
  <si>
    <r>
      <rPr>
        <b/>
        <sz val="7.5"/>
        <rFont val="Calibri"/>
        <family val="2"/>
      </rPr>
      <t>LOUÇAS METÁIS E ASCESSORIOS</t>
    </r>
  </si>
  <si>
    <r>
      <rPr>
        <sz val="7.5"/>
        <rFont val="Calibri"/>
        <family val="2"/>
      </rPr>
      <t>SINAPI - 86888</t>
    </r>
  </si>
  <si>
    <r>
      <rPr>
        <sz val="7.5"/>
        <rFont val="Calibri"/>
        <family val="2"/>
      </rPr>
      <t>16,00</t>
    </r>
  </si>
  <si>
    <r>
      <rPr>
        <sz val="7.5"/>
        <rFont val="Calibri"/>
        <family val="2"/>
      </rPr>
      <t>439,56</t>
    </r>
  </si>
  <si>
    <r>
      <rPr>
        <sz val="7.5"/>
        <rFont val="Calibri"/>
        <family val="2"/>
      </rPr>
      <t>44,94</t>
    </r>
  </si>
  <si>
    <r>
      <rPr>
        <sz val="7.5"/>
        <rFont val="Calibri"/>
        <family val="2"/>
      </rPr>
      <t>484,50</t>
    </r>
  </si>
  <si>
    <r>
      <rPr>
        <sz val="7.5"/>
        <rFont val="Calibri"/>
        <family val="2"/>
      </rPr>
      <t>SINAPI - 86893</t>
    </r>
  </si>
  <si>
    <r>
      <rPr>
        <sz val="7.5"/>
        <rFont val="Calibri"/>
        <family val="2"/>
      </rPr>
      <t>239,44</t>
    </r>
  </si>
  <si>
    <r>
      <rPr>
        <sz val="7.5"/>
        <rFont val="Calibri"/>
        <family val="2"/>
      </rPr>
      <t>25,09</t>
    </r>
  </si>
  <si>
    <r>
      <rPr>
        <sz val="7.5"/>
        <rFont val="Calibri"/>
        <family val="2"/>
      </rPr>
      <t>264,53</t>
    </r>
  </si>
  <si>
    <r>
      <rPr>
        <sz val="7.5"/>
        <rFont val="Calibri"/>
        <family val="2"/>
      </rPr>
      <t>SINAPI - 86902</t>
    </r>
  </si>
  <si>
    <r>
      <rPr>
        <sz val="7.5"/>
        <rFont val="Calibri"/>
        <family val="2"/>
      </rPr>
      <t>332,82</t>
    </r>
  </si>
  <si>
    <r>
      <rPr>
        <sz val="7.5"/>
        <rFont val="Calibri"/>
        <family val="2"/>
      </rPr>
      <t>38,27</t>
    </r>
  </si>
  <si>
    <r>
      <rPr>
        <sz val="7.5"/>
        <rFont val="Calibri"/>
        <family val="2"/>
      </rPr>
      <t>371,09</t>
    </r>
  </si>
  <si>
    <r>
      <rPr>
        <sz val="7.5"/>
        <rFont val="Calibri"/>
        <family val="2"/>
      </rPr>
      <t>SINAPI - 86915</t>
    </r>
  </si>
  <si>
    <r>
      <rPr>
        <sz val="7.5"/>
        <rFont val="Calibri"/>
        <family val="2"/>
      </rPr>
      <t>110,11</t>
    </r>
  </si>
  <si>
    <r>
      <rPr>
        <sz val="7.5"/>
        <rFont val="Calibri"/>
        <family val="2"/>
      </rPr>
      <t>2,32</t>
    </r>
  </si>
  <si>
    <r>
      <rPr>
        <sz val="7.5"/>
        <rFont val="Calibri"/>
        <family val="2"/>
      </rPr>
      <t>112,43</t>
    </r>
  </si>
  <si>
    <r>
      <rPr>
        <sz val="7.5"/>
        <rFont val="Calibri"/>
        <family val="2"/>
      </rPr>
      <t>SINAPI - 86908</t>
    </r>
  </si>
  <si>
    <r>
      <rPr>
        <sz val="7.5"/>
        <rFont val="Calibri"/>
        <family val="2"/>
      </rPr>
      <t>374,19</t>
    </r>
  </si>
  <si>
    <r>
      <rPr>
        <sz val="7.5"/>
        <rFont val="Calibri"/>
        <family val="2"/>
      </rPr>
      <t>5,51</t>
    </r>
  </si>
  <si>
    <r>
      <rPr>
        <sz val="7.5"/>
        <rFont val="Calibri"/>
        <family val="2"/>
      </rPr>
      <t>379,70</t>
    </r>
  </si>
  <si>
    <r>
      <rPr>
        <sz val="7.5"/>
        <rFont val="Calibri"/>
        <family val="2"/>
      </rPr>
      <t>SINAPI - 89351</t>
    </r>
  </si>
  <si>
    <r>
      <rPr>
        <sz val="7.5"/>
        <rFont val="Calibri"/>
        <family val="2"/>
      </rPr>
      <t>REGISTRO DE PRESSÃO BRUTO, LATÃO, ROSCÁVEL, 3/4''- FORNECIMENTO E INSTALAÇÃO.</t>
    </r>
  </si>
  <si>
    <r>
      <rPr>
        <sz val="7.5"/>
        <rFont val="Calibri"/>
        <family val="2"/>
      </rPr>
      <t>30,04</t>
    </r>
  </si>
  <si>
    <r>
      <rPr>
        <sz val="7.5"/>
        <rFont val="Calibri"/>
        <family val="2"/>
      </rPr>
      <t>2,53</t>
    </r>
  </si>
  <si>
    <r>
      <rPr>
        <sz val="7.5"/>
        <rFont val="Calibri"/>
        <family val="2"/>
      </rPr>
      <t>32,57</t>
    </r>
  </si>
  <si>
    <r>
      <rPr>
        <sz val="7.5"/>
        <rFont val="Calibri"/>
        <family val="2"/>
      </rPr>
      <t>SINAPI - 89352</t>
    </r>
  </si>
  <si>
    <r>
      <rPr>
        <sz val="7.5"/>
        <rFont val="Calibri"/>
        <family val="2"/>
      </rPr>
      <t>REGISTRO DE GAVETA BRUTO, LATÃO, ROSCÁVEL, 1/2" - FORNECIMENTO E INSTALAÇÃO.</t>
    </r>
  </si>
  <si>
    <r>
      <rPr>
        <sz val="7.5"/>
        <rFont val="Calibri"/>
        <family val="2"/>
      </rPr>
      <t>36,08</t>
    </r>
  </si>
  <si>
    <r>
      <rPr>
        <sz val="7.5"/>
        <rFont val="Calibri"/>
        <family val="2"/>
      </rPr>
      <t>3,89</t>
    </r>
  </si>
  <si>
    <r>
      <rPr>
        <sz val="7.5"/>
        <rFont val="Calibri"/>
        <family val="2"/>
      </rPr>
      <t>39,97</t>
    </r>
  </si>
  <si>
    <r>
      <rPr>
        <sz val="7.5"/>
        <rFont val="Calibri"/>
        <family val="2"/>
      </rPr>
      <t>SINAPI - 95545</t>
    </r>
  </si>
  <si>
    <r>
      <rPr>
        <sz val="7.5"/>
        <rFont val="Calibri"/>
        <family val="2"/>
      </rPr>
      <t>SABONETEIRA DE PAREDE EM METAL CROMADO - FORNECIMENTO E INSTALAÇÃO.</t>
    </r>
  </si>
  <si>
    <r>
      <rPr>
        <sz val="7.5"/>
        <rFont val="Calibri"/>
        <family val="2"/>
      </rPr>
      <t>23,79</t>
    </r>
  </si>
  <si>
    <r>
      <rPr>
        <sz val="7.5"/>
        <rFont val="Calibri"/>
        <family val="2"/>
      </rPr>
      <t>31,49</t>
    </r>
  </si>
  <si>
    <r>
      <rPr>
        <sz val="7.5"/>
        <rFont val="Calibri"/>
        <family val="2"/>
      </rPr>
      <t>SINAPI - 95544</t>
    </r>
  </si>
  <si>
    <r>
      <rPr>
        <sz val="7.5"/>
        <rFont val="Calibri"/>
        <family val="2"/>
      </rPr>
      <t>PAPELEIRA DE PAREDE EM METAL CROMADO SEM TAMPA - FORNECIMENTO E INSTALAÇÃO.</t>
    </r>
  </si>
  <si>
    <r>
      <rPr>
        <sz val="7.5"/>
        <rFont val="Calibri"/>
        <family val="2"/>
      </rPr>
      <t>32,05</t>
    </r>
  </si>
  <si>
    <r>
      <rPr>
        <sz val="7.5"/>
        <rFont val="Calibri"/>
        <family val="2"/>
      </rPr>
      <t>SINAPI - 98543</t>
    </r>
  </si>
  <si>
    <r>
      <rPr>
        <sz val="7.5"/>
        <rFont val="Calibri"/>
        <family val="2"/>
      </rPr>
      <t>PORTA TOALHA BANHO EM METAL CROMADO, TIPO BARRA - FORNECIMENTO E INSTALAÇÃO.</t>
    </r>
  </si>
  <si>
    <r>
      <rPr>
        <sz val="7.5"/>
        <rFont val="Calibri"/>
        <family val="2"/>
      </rPr>
      <t>30,45</t>
    </r>
  </si>
  <si>
    <r>
      <rPr>
        <sz val="7.5"/>
        <rFont val="Calibri"/>
        <family val="2"/>
      </rPr>
      <t>15,41</t>
    </r>
  </si>
  <si>
    <r>
      <rPr>
        <sz val="7.5"/>
        <rFont val="Calibri"/>
        <family val="2"/>
      </rPr>
      <t>45,86</t>
    </r>
  </si>
  <si>
    <r>
      <rPr>
        <b/>
        <sz val="7.5"/>
        <rFont val="Calibri"/>
        <family val="2"/>
      </rPr>
      <t>URBANIZAÇÃO</t>
    </r>
  </si>
  <si>
    <r>
      <rPr>
        <sz val="7.5"/>
        <rFont val="Calibri"/>
        <family val="2"/>
      </rPr>
      <t>0,00</t>
    </r>
  </si>
  <si>
    <r>
      <rPr>
        <sz val="7.5"/>
        <rFont val="Calibri"/>
        <family val="2"/>
      </rPr>
      <t>SINAPI - 94275</t>
    </r>
  </si>
  <si>
    <r>
      <rPr>
        <sz val="7.5"/>
        <rFont val="Calibri"/>
        <family val="2"/>
      </rPr>
      <t>ASSENTAMENTO DE GUIA (MEIO-FIO) EM TRECHO RETO, CONFECCIONADA EM CONCRETO PRÉ- FABRICADO, DIMENSÕES 100X15X13X20 CM (COMPRIMENTO X BASE INFERIOR X BASE SUPERIOR X ALTURA), PARA URBANIZAÇÃO INTERNA DE EMPREENDIMENTOS.</t>
    </r>
  </si>
  <si>
    <r>
      <rPr>
        <sz val="7.5"/>
        <rFont val="Calibri"/>
        <family val="2"/>
      </rPr>
      <t>53,05</t>
    </r>
  </si>
  <si>
    <r>
      <rPr>
        <sz val="7.5"/>
        <rFont val="Calibri"/>
        <family val="2"/>
      </rPr>
      <t>12,18</t>
    </r>
  </si>
  <si>
    <r>
      <rPr>
        <sz val="7.5"/>
        <rFont val="Calibri"/>
        <family val="2"/>
      </rPr>
      <t>65,23</t>
    </r>
  </si>
  <si>
    <r>
      <rPr>
        <sz val="7.5"/>
        <rFont val="Calibri"/>
        <family val="2"/>
      </rPr>
      <t>SINAPI - 98510</t>
    </r>
  </si>
  <si>
    <r>
      <rPr>
        <sz val="7.5"/>
        <rFont val="Calibri"/>
        <family val="2"/>
      </rPr>
      <t>PLANTIO DE ÁRVORE ORNAMENTAL COM ALTURA DE MUDA MENOR OU IGUAL A 2,00 M.</t>
    </r>
  </si>
  <si>
    <r>
      <rPr>
        <sz val="7.5"/>
        <rFont val="Calibri"/>
        <family val="2"/>
      </rPr>
      <t>24,00</t>
    </r>
  </si>
  <si>
    <r>
      <rPr>
        <sz val="7.5"/>
        <rFont val="Calibri"/>
        <family val="2"/>
      </rPr>
      <t>68,14</t>
    </r>
  </si>
  <si>
    <r>
      <rPr>
        <sz val="7.5"/>
        <rFont val="Calibri"/>
        <family val="2"/>
      </rPr>
      <t>12,78</t>
    </r>
  </si>
  <si>
    <r>
      <rPr>
        <sz val="7.5"/>
        <rFont val="Calibri"/>
        <family val="2"/>
      </rPr>
      <t>80,92</t>
    </r>
  </si>
  <si>
    <r>
      <rPr>
        <sz val="7.5"/>
        <rFont val="Calibri"/>
        <family val="2"/>
      </rPr>
      <t>SINAPI - 98503</t>
    </r>
  </si>
  <si>
    <r>
      <rPr>
        <sz val="7.5"/>
        <rFont val="Calibri"/>
        <family val="2"/>
      </rPr>
      <t>PLANTIO DE GRAMA EM PAVIMENTO CONCREGRAMA.</t>
    </r>
  </si>
  <si>
    <r>
      <rPr>
        <sz val="7.5"/>
        <rFont val="Calibri"/>
        <family val="2"/>
      </rPr>
      <t>34,15</t>
    </r>
  </si>
  <si>
    <r>
      <rPr>
        <sz val="7.5"/>
        <rFont val="Calibri"/>
        <family val="2"/>
      </rPr>
      <t>19,37</t>
    </r>
  </si>
  <si>
    <r>
      <rPr>
        <sz val="7.5"/>
        <rFont val="Calibri"/>
        <family val="2"/>
      </rPr>
      <t>3,37</t>
    </r>
  </si>
  <si>
    <r>
      <rPr>
        <sz val="7.5"/>
        <rFont val="Calibri"/>
        <family val="2"/>
      </rPr>
      <t>22,74</t>
    </r>
  </si>
  <si>
    <r>
      <rPr>
        <b/>
        <sz val="7.5"/>
        <rFont val="Calibri"/>
        <family val="2"/>
      </rPr>
      <t>LIMPEZA FINAL DE OBRA</t>
    </r>
  </si>
  <si>
    <r>
      <rPr>
        <sz val="7.5"/>
        <rFont val="Calibri"/>
        <family val="2"/>
      </rPr>
      <t>SINAPI - 99802</t>
    </r>
  </si>
  <si>
    <r>
      <rPr>
        <sz val="7.5"/>
        <rFont val="Calibri"/>
        <family val="2"/>
      </rPr>
      <t>LIMPEZA DE PISO CERÂMICO OU PORCELANATO COM VASSOURA A SECO.</t>
    </r>
  </si>
  <si>
    <r>
      <rPr>
        <sz val="7.5"/>
        <rFont val="Calibri"/>
        <family val="2"/>
      </rPr>
      <t>0,45</t>
    </r>
  </si>
  <si>
    <r>
      <rPr>
        <sz val="7.5"/>
        <rFont val="Calibri"/>
        <family val="2"/>
      </rPr>
      <t>0,54</t>
    </r>
  </si>
  <si>
    <r>
      <rPr>
        <sz val="7.5"/>
        <rFont val="Calibri"/>
        <family val="2"/>
      </rPr>
      <t>SINAPI - 99806</t>
    </r>
  </si>
  <si>
    <r>
      <rPr>
        <sz val="7.5"/>
        <rFont val="Calibri"/>
        <family val="2"/>
      </rPr>
      <t>LIMPEZA DE REVESTIMENTO CERÂMICO EM PAREDE COM PANO ÚMIDO</t>
    </r>
  </si>
  <si>
    <r>
      <rPr>
        <sz val="7.5"/>
        <rFont val="Calibri"/>
        <family val="2"/>
      </rPr>
      <t>0,17</t>
    </r>
  </si>
  <si>
    <r>
      <rPr>
        <sz val="7.5"/>
        <rFont val="Calibri"/>
        <family val="2"/>
      </rPr>
      <t>0,55</t>
    </r>
  </si>
  <si>
    <r>
      <rPr>
        <sz val="7.5"/>
        <rFont val="Calibri"/>
        <family val="2"/>
      </rPr>
      <t>0,72</t>
    </r>
  </si>
  <si>
    <r>
      <rPr>
        <sz val="7.5"/>
        <rFont val="Calibri"/>
        <family val="2"/>
      </rPr>
      <t>SINAPI - 99825</t>
    </r>
  </si>
  <si>
    <r>
      <rPr>
        <sz val="7.5"/>
        <rFont val="Calibri"/>
        <family val="2"/>
      </rPr>
      <t>LIMPEZA DE PORTA DE VIDRO COM CAIXILHO EM AÇO/ ALUMÍNIO/ PVC.</t>
    </r>
  </si>
  <si>
    <r>
      <rPr>
        <sz val="7.5"/>
        <rFont val="Calibri"/>
        <family val="2"/>
      </rPr>
      <t>300,35</t>
    </r>
  </si>
  <si>
    <r>
      <rPr>
        <sz val="7.5"/>
        <rFont val="Calibri"/>
        <family val="2"/>
      </rPr>
      <t>1,77</t>
    </r>
  </si>
  <si>
    <r>
      <rPr>
        <sz val="7.5"/>
        <rFont val="Calibri"/>
        <family val="2"/>
      </rPr>
      <t>1,54</t>
    </r>
  </si>
  <si>
    <r>
      <rPr>
        <b/>
        <sz val="7.5"/>
        <rFont val="Calibri"/>
        <family val="2"/>
      </rPr>
      <t>TOTAL GERAL</t>
    </r>
  </si>
  <si>
    <r>
      <rPr>
        <b/>
        <sz val="7.5"/>
        <rFont val="Calibri"/>
        <family val="2"/>
      </rPr>
      <t>1.767.132,97</t>
    </r>
  </si>
  <si>
    <r>
      <rPr>
        <b/>
        <sz val="7.5"/>
        <rFont val="Calibri"/>
        <family val="2"/>
      </rPr>
      <t>2.164.247,58</t>
    </r>
  </si>
  <si>
    <t>VALOR UNIT C/ BDI</t>
  </si>
  <si>
    <t>IMPERMEABILIZAÇÃO DE SUPERFÍCIE COM MANTA ASFÁLTICA, UMA CAMADA, INCLUSIVE APLICAÇÃO DE PRIMER ASFÁLTICO, E=3MM. (COBERTURA)</t>
  </si>
  <si>
    <t>ALVENARIA DE VEDAÇÃO DE BLOCOS CERÂMICOS MACIÇOS DE 5X10X20CM (ESPESSURA 1 0CM) E ARGAMASSA DE ASSENTAMENTO COM PREPARO EM BETONEIRA.</t>
  </si>
  <si>
    <t>VERGAS DE CONCRETO ARMADO PARA ALVENARIA COM APROVEITAMENTO DA MADEIRA POR 10 VEZES</t>
  </si>
  <si>
    <t>DISJUNTOR MONOPOLAR TIPO NEMA, CORRENTE NOMINAL DE 10 ATÉ 30A - FORNECIMENTO E INSTALAÇÃO.</t>
  </si>
  <si>
    <t>CABO DE COBRE FLEXÍVEL ISOLADO, 2,5 MM², ANTI-CHAMA 450/750 V, PARA CIRCUITOS TERMINAIS - FORNECIMENTO E INSTALAÇÃO.</t>
  </si>
  <si>
    <t>CABO DE COBRE FLEXÍVEL ISOLADO, 4 MM², ANTI-CHAMA 450/750 V, PARA CIRCUITOS TERMINAIS - FORNECIMENTO E INSTALAÇÃO.</t>
  </si>
  <si>
    <t>CABO DE COBRE FLEXÍVEL ISOLADO, 6 MM², ANTI-CHAMA 450/750 V, PARA CIRCUITOS TERMINAIS - FORNECIMENTO E INSTALAÇÃO.</t>
  </si>
  <si>
    <t>PONTO DE ILUMINAÇÃO RESIDENCIAL INCLUINDO INTERRUPTOR PARALELO (2 MÓDULOS), CAIXA ELÉTRICA, ELETRODUTO, CABO, RASGO, QUEBRA E CHUMBAMENTO (EXCLUINDO LUMINÁRIA E LÂMPADA).</t>
  </si>
  <si>
    <t>PONTO DE TOMADA RESIDENCIAL INCLUINDO TOMADA 10A/250V, CAIXA ELÉTRICA, ELETRODUTO, CABO, RASGO, QUEBRA E CHUMBAMENTO.</t>
  </si>
  <si>
    <t>POSTE DECORATIVO PARA JARDIM EM AÇO TUBULAR, H = *2,5* M, SEM LUMINÁRIA - FORNECIMENTO E INSTALAÇÃO.</t>
  </si>
  <si>
    <t>CAIXA DE INSPEÇÃO PARA ATERRAMENTO, CIRCULAR, EM POLIETILENO, DIÂMETRO INTERNO = 0,3M.</t>
  </si>
  <si>
    <t>CAIXA DE GORDURA SIMPLES, CIRCULAR, EM CONCRETO PRÉ-MOLDADO, DIÂMETRO INTERNO = 0,4 M, ALTURA INTERNA = 0,4 M.</t>
  </si>
  <si>
    <t>LIGAÇÃO PREDIAL DE ESGOTO, REDE DN 150 MM, COLETOR PREDIAL DN 100 MM, L = 2,0 M, LARGURA DA VALA = 0,65 M; COM SELIM E CURVA 90 GRAUS; ESCAVAÇÃO MECANIZADA, PREPARO DE FUNDO DE VALA E REATERRO COMPACTADO.</t>
  </si>
  <si>
    <t>CAIXA D´ÁGUA EM POLIÉSTER REFORÇADO COM FIBRA DE VIDRO, 5000 LITROS - FORNECIMENTO E INSTALAÇÃO.</t>
  </si>
  <si>
    <t>CAIXA SIFONADA, PVC, DN 100 X 100 X 50 MM, FORNECIDA E INSTALADA EM RAMAIS DE ENCAMINHAMENTO DE ÁGUA PLUVIAL.</t>
  </si>
  <si>
    <t>TUBO DE CONCRETO PARA REDES COLETORAS DE ÁGUAS PLUVIAIS, DIÂMETRO DE 400 MM, JUNTA RÍGIDA, INSTALADO EM LOCAL COM BAIXO NÍVEL DE INTERFERÊNCIAS - FORNECIMENTO E ASSENTAMENTO.</t>
  </si>
  <si>
    <t>LIGAÇÃO PREDIAL DE ESGOTO, REDE DN 150 MM, COLETOR PREDIAL DN 150 MM, L = 2,0 M, LARGURA DA VALA = 0,65 M; COM TÊ E CURVA 90 GRAUS; ESCAVAÇÃO MECANIZADA, PREPARO DE FUNDO DE VALA E REATERRO COMPACTADO.</t>
  </si>
  <si>
    <t>VASO SANITÁRIO SIFONADO COM CAIXA ACOPLADA LOUÇA BRANCA - FORNECIMENTO E INSTALAÇÃO.</t>
  </si>
  <si>
    <t>BANCADA DE MÁRMORE BRANCO POLIDO, DE 1,50 X 0,60 M, PARA PIA DE COZINHA - FORNECIMENTO E INSTALAÇÃO.</t>
  </si>
  <si>
    <t>LAVATÓRIO LOUÇA BRANCA COM COLUNA, 45 X 55CM OU EQUIVALENTE, PADRÃO MÉDIO FORNECIMENTO E INSTALAÇÃO.</t>
  </si>
  <si>
    <t>TORNEIRA CROMADA DE MESA, 1/2 OU 3/4, PARA LAVATÓRIO, PADRÃO MÉDIO - FORNECIMENTO E INSTALAÇÃO.</t>
  </si>
  <si>
    <t>APARELHO MISTURADOR DE MESA PARA PIA DE COZINHA, PADRÃO MÉDIO - FORNECIMENTO E INSTALAÇÃO.</t>
  </si>
  <si>
    <t>QUANT. PAVT 01</t>
  </si>
  <si>
    <t>QUANT. PAVT 02</t>
  </si>
  <si>
    <t>QUANT. PAVT 03</t>
  </si>
  <si>
    <t>VALOR TOTAL C/ BDI PARA PAVT 01</t>
  </si>
  <si>
    <t>VALOR TOTAL C/ BDI PARA PAVT 02</t>
  </si>
  <si>
    <t>VALOR TOTAL C/ BDI PARA PAVT 03</t>
  </si>
  <si>
    <t>VALORES POR PAVIMENTO COM BDI</t>
  </si>
  <si>
    <t>TOTAL</t>
  </si>
  <si>
    <t>SINAPI - 92800</t>
  </si>
  <si>
    <t>ESTRUTURAS DE PILARES E VIGAS (ARMADURAS)</t>
  </si>
  <si>
    <t>8.092,60</t>
  </si>
  <si>
    <t>Kg</t>
  </si>
  <si>
    <t>12,61</t>
  </si>
  <si>
    <t>2,79</t>
  </si>
  <si>
    <t>CONCRETO ARMADO - CINTAS</t>
  </si>
  <si>
    <t>42,34</t>
  </si>
  <si>
    <t>M³</t>
  </si>
  <si>
    <t>50,19</t>
  </si>
  <si>
    <t>43,16</t>
  </si>
  <si>
    <t>SINAPI - 101963</t>
  </si>
  <si>
    <t>LAJE PRÉ MOLDADA</t>
  </si>
  <si>
    <t>1.012,13</t>
  </si>
  <si>
    <t>M²</t>
  </si>
  <si>
    <t>108,67</t>
  </si>
  <si>
    <t>25,16</t>
  </si>
  <si>
    <t>SINAPI - 104488</t>
  </si>
  <si>
    <t>SINAPI - 96534</t>
  </si>
  <si>
    <t>SINAPI - 103672</t>
  </si>
  <si>
    <t>ESTRUTURAS DE PILARES E VIGAS (FORMAS)</t>
  </si>
  <si>
    <t>422,67</t>
  </si>
  <si>
    <t>46,63</t>
  </si>
  <si>
    <t>26,87</t>
  </si>
  <si>
    <t>ESTRUTURAS DE PILARES E VIGAS (CONCRETO)</t>
  </si>
  <si>
    <t>93,56</t>
  </si>
  <si>
    <t>620,70</t>
  </si>
  <si>
    <t>35,44</t>
  </si>
  <si>
    <t>SINAPI - 98553</t>
  </si>
  <si>
    <t>SINAPI - 92480</t>
  </si>
  <si>
    <t>IMPERMEABILIZAÇÕES</t>
  </si>
  <si>
    <t>109,56</t>
  </si>
  <si>
    <t>39,62</t>
  </si>
  <si>
    <t>13,70</t>
  </si>
  <si>
    <t>ESCORAMENTO METÁLICO</t>
  </si>
  <si>
    <t>337,38</t>
  </si>
  <si>
    <t>m</t>
  </si>
  <si>
    <t>28,36</t>
  </si>
  <si>
    <t>SINAPI - 103322</t>
  </si>
  <si>
    <t>1.153,32</t>
  </si>
  <si>
    <t>38,45</t>
  </si>
  <si>
    <t>16,64</t>
  </si>
  <si>
    <t>69,06</t>
  </si>
  <si>
    <t>75,81</t>
  </si>
  <si>
    <t>54,25</t>
  </si>
  <si>
    <t>SINAPI - 100674</t>
  </si>
  <si>
    <t>SINAPI - 91341</t>
  </si>
  <si>
    <t>JANELA FIXA DE ALUMÍNIO PARA VIDRO, COM VIDRO, BATENTE E FERRAGENS.</t>
  </si>
  <si>
    <t>248,25</t>
  </si>
  <si>
    <t>530,50</t>
  </si>
  <si>
    <t>19,34</t>
  </si>
  <si>
    <t>PORTA EM ALUMÍNIO DE ABRIR TIPO VENEZIANA COM GUARNIÇÃO, FIXAÇÃO COM PARAF M2 USOS - FORNECIMENTO E INSTALAÇÃO.</t>
  </si>
  <si>
    <t>52,10</t>
  </si>
  <si>
    <t>618,41</t>
  </si>
  <si>
    <t>10,28</t>
  </si>
  <si>
    <t>SINAPI - 92600</t>
  </si>
  <si>
    <t>21,00</t>
  </si>
  <si>
    <t>UND.</t>
  </si>
  <si>
    <t>2.158,78</t>
  </si>
  <si>
    <t>74,62</t>
  </si>
  <si>
    <t>SINAPI - 100776</t>
  </si>
  <si>
    <t>SINAPI - 94216</t>
  </si>
  <si>
    <t>SINAPI - 94227</t>
  </si>
  <si>
    <t>SINAPI - 94231</t>
  </si>
  <si>
    <t>400,05</t>
  </si>
  <si>
    <t>218,57</t>
  </si>
  <si>
    <t>1,95</t>
  </si>
  <si>
    <t>CALHA QUADRADA DE CHAPA DE ACO GALVANIZADA NUM 24, CORTE 33 CM, INCLUSO IÇAMENTO</t>
  </si>
  <si>
    <t>44,35</t>
  </si>
  <si>
    <t>71,03</t>
  </si>
  <si>
    <t>8,02</t>
  </si>
  <si>
    <t>RUFO EXTERNO/INTERNO EM CHAPA DE AÇO GALVANIZADO NÚMERO 26, CORTE DE 33 CM</t>
  </si>
  <si>
    <t>129,12</t>
  </si>
  <si>
    <t>56,61</t>
  </si>
  <si>
    <t>5,62</t>
  </si>
  <si>
    <t>SINAPI - 98557</t>
  </si>
  <si>
    <t>SINAPI - 98562</t>
  </si>
  <si>
    <t>SINAPI - 98556</t>
  </si>
  <si>
    <t>SINAPI - 98546</t>
  </si>
  <si>
    <t>IMPERMEABILIZAÇÃO DE SUPERFÍCIE COM EMULSÃO ASFÁLTICA, 2 DEMÃOS (CALHAS)</t>
  </si>
  <si>
    <t>31,21</t>
  </si>
  <si>
    <t>9,83</t>
  </si>
  <si>
    <t>160,18</t>
  </si>
  <si>
    <t>21,94</t>
  </si>
  <si>
    <t>18,56</t>
  </si>
  <si>
    <t>64,32</t>
  </si>
  <si>
    <t>25,50</t>
  </si>
  <si>
    <t>20,54</t>
  </si>
  <si>
    <t>271,02</t>
  </si>
  <si>
    <t>73,98</t>
  </si>
  <si>
    <t>22,11</t>
  </si>
  <si>
    <t>SINAPI - 87878</t>
  </si>
  <si>
    <t>SINAPI - 87527</t>
  </si>
  <si>
    <t>SINAPI - 87292</t>
  </si>
  <si>
    <t>1.171,80</t>
  </si>
  <si>
    <t>2,27</t>
  </si>
  <si>
    <t>2,15</t>
  </si>
  <si>
    <t>EMBOÇO, PARA RECEBIMENTO DE CERÂMICA, EM ARGAMASSA TRAÇO 1:2:8, PREPARO MECÂNICO COM BETONEIRA 400L, APLICADO MANUALMENTE EM FACES INTERNAS DE PAREDES, PARA AMBIENTE COM ÁREA MENOR QUE 5M2, ESPESSURA DE 20MM, COM EXECUÇÃO DE TALISCAS.</t>
  </si>
  <si>
    <t>192,96</t>
  </si>
  <si>
    <t>20,63</t>
  </si>
  <si>
    <t>17,32</t>
  </si>
  <si>
    <t>58,59</t>
  </si>
  <si>
    <t>449,40</t>
  </si>
  <si>
    <t>73,73</t>
  </si>
  <si>
    <t>REVESTIMENTO CERÂMICO PARA PAREDES INTERNAS COM PLACAS TIPO ESMALTADA EXTRA DE DIMENSÕES 20X20 CM APLICADAS EM AMBIENTES DE ÁREA MENOR QUE 5 M² NA ALTURA INTEIRA DAS PAREDES.</t>
  </si>
  <si>
    <t>SINAPI - 87267</t>
  </si>
  <si>
    <t>44,09</t>
  </si>
  <si>
    <t>20,77</t>
  </si>
  <si>
    <t>SINAPI - 96109</t>
  </si>
  <si>
    <t>FORRO EM PLACAS DE GESSO, PARA AMBIENTES RESIDENCIAIS.</t>
  </si>
  <si>
    <t>813,06</t>
  </si>
  <si>
    <t>20,10</t>
  </si>
  <si>
    <t>21,80</t>
  </si>
  <si>
    <t>SINAPI - 87904</t>
  </si>
  <si>
    <t>SINAPI - 87369</t>
  </si>
  <si>
    <t>654,33</t>
  </si>
  <si>
    <t>3,20</t>
  </si>
  <si>
    <t>5,58</t>
  </si>
  <si>
    <t>32,72</t>
  </si>
  <si>
    <t>475,48</t>
  </si>
  <si>
    <t>147,18</t>
  </si>
  <si>
    <t>SINAPI - 87690</t>
  </si>
  <si>
    <t>SINAPI - 94990</t>
  </si>
  <si>
    <t>SINAPI - 87251</t>
  </si>
  <si>
    <t>SINAPI - 92396</t>
  </si>
  <si>
    <t>CONTRA-PISO / REGULARIZAÇÃO</t>
  </si>
  <si>
    <t>32,37</t>
  </si>
  <si>
    <t>12,59</t>
  </si>
  <si>
    <t>66,75</t>
  </si>
  <si>
    <t>41,22</t>
  </si>
  <si>
    <t>7,65</t>
  </si>
  <si>
    <t>26,99</t>
  </si>
  <si>
    <t>59,29</t>
  </si>
  <si>
    <t>11,20</t>
  </si>
  <si>
    <t>SINAPI - 88411</t>
  </si>
  <si>
    <t>SINAPI - 88495</t>
  </si>
  <si>
    <t>SINAPI -88489</t>
  </si>
  <si>
    <t>SINAPI -88484</t>
  </si>
  <si>
    <t>SINAPI - 88488</t>
  </si>
  <si>
    <t>SINAPI - 87834</t>
  </si>
  <si>
    <t>1.626,12</t>
  </si>
  <si>
    <t>1,93</t>
  </si>
  <si>
    <t>1,11</t>
  </si>
  <si>
    <t>APLICAÇÃO E LIXAMENTO DE MASSA LÁTEX EM PAREDES, UMA DEMÃO.</t>
  </si>
  <si>
    <t>5,87</t>
  </si>
  <si>
    <t>5,95</t>
  </si>
  <si>
    <t>APLICAÇÃO MANUAL DE PINTURA COM TINTA LÁTEX ACRÍLICA EM PAREDES, DUAS DEMÃOS</t>
  </si>
  <si>
    <t>8,73</t>
  </si>
  <si>
    <t>4,68</t>
  </si>
  <si>
    <t>APLICAÇÃO DE FUNDO SELADOR ACRÍLICO EM TETO, UMA DEMÃO.</t>
  </si>
  <si>
    <t>785,93</t>
  </si>
  <si>
    <t>1,28</t>
  </si>
  <si>
    <t>1,99</t>
  </si>
  <si>
    <t>APLICAÇÃO MANUAL DE PINTURA COM TINTA LÁTEX ACRÍLICA EM TETO, DUAS DEMÃOS.</t>
  </si>
  <si>
    <t>9,16</t>
  </si>
  <si>
    <t>6,10</t>
  </si>
  <si>
    <t>REVESTIMENTO DECORATIVO MONOCAMADA APLICADO MANUALMENTE EM PANOS CEGOS DA FACHADA DE UM EDIFÍCIO DE ESTRUTURA CONVENCIONAL, COM ACABAMENTO RASPADO.</t>
  </si>
  <si>
    <t>146,82</t>
  </si>
  <si>
    <t>16,35</t>
  </si>
  <si>
    <t>SINAPI - 88648</t>
  </si>
  <si>
    <t>SINAPI - 98685</t>
  </si>
  <si>
    <t>SINAPI - 98695</t>
  </si>
  <si>
    <t>RODAPÉ CERÂMICO DE 7CM DE ALTURA COM PLACAS DO MESMO PISO DO AMBIENTE</t>
  </si>
  <si>
    <t>480,48</t>
  </si>
  <si>
    <t>M</t>
  </si>
  <si>
    <t>5,19</t>
  </si>
  <si>
    <t>RODABANCADA EM GRANITO, POLIDO DE 10 CM DE ALTURA</t>
  </si>
  <si>
    <t>7,30</t>
  </si>
  <si>
    <t>40,52</t>
  </si>
  <si>
    <t>8,36</t>
  </si>
  <si>
    <t>SOLEIRA EM MÁRMORE, LARGURA 25 CM, ESPESSURA 2,0 CM.</t>
  </si>
  <si>
    <t>58,10</t>
  </si>
  <si>
    <t>59,24</t>
  </si>
  <si>
    <t>15,29</t>
  </si>
  <si>
    <t>PEITORIL EM MARMORE OU GRANITO , LARGURA 25 CM ESPESSURA 2,0 CM</t>
  </si>
  <si>
    <t>SINAPI - 97362</t>
  </si>
  <si>
    <t>SINAPI - 97894</t>
  </si>
  <si>
    <t>SINAPI - 93009</t>
  </si>
  <si>
    <t>SINAPI - 101881</t>
  </si>
  <si>
    <t>SINAPI -101890</t>
  </si>
  <si>
    <t>SINAPI -91926</t>
  </si>
  <si>
    <t>1,00</t>
  </si>
  <si>
    <t>2.331,34</t>
  </si>
  <si>
    <t>30,52</t>
  </si>
  <si>
    <t>2,00</t>
  </si>
  <si>
    <t>322,53</t>
  </si>
  <si>
    <t>204,37</t>
  </si>
  <si>
    <t>22,00</t>
  </si>
  <si>
    <t>24,35</t>
  </si>
  <si>
    <t>4,62</t>
  </si>
  <si>
    <t>QUADRO DE DISTRIBUIÇÃO DE ENERGIA EM CHAPA DE AÇO GALVANIZADO, DE EMBUTIR, COM BARRAMENTO TRIFÁSICO, PARA 40 DISJUNTORES DIN 100A - FORNECIMENTO E INSTALAÇÃO.</t>
  </si>
  <si>
    <t>9,00</t>
  </si>
  <si>
    <t>1.181,67</t>
  </si>
  <si>
    <t>25,75</t>
  </si>
  <si>
    <t>63,00</t>
  </si>
  <si>
    <t>22,17</t>
  </si>
  <si>
    <t>2,36</t>
  </si>
  <si>
    <t>1.395,60</t>
  </si>
  <si>
    <t>2,72</t>
  </si>
  <si>
    <t>1,07</t>
  </si>
  <si>
    <t>SINAPI - 91928</t>
  </si>
  <si>
    <t>SINAPI - 91930</t>
  </si>
  <si>
    <t>SINAPI - 104474</t>
  </si>
  <si>
    <t>1.536,30</t>
  </si>
  <si>
    <t>4,71</t>
  </si>
  <si>
    <t>1,42</t>
  </si>
  <si>
    <t>231,30</t>
  </si>
  <si>
    <t>6,52</t>
  </si>
  <si>
    <t>1,86</t>
  </si>
  <si>
    <t>48,00</t>
  </si>
  <si>
    <t>100,58</t>
  </si>
  <si>
    <t>101,97</t>
  </si>
  <si>
    <t>SINAPI - 93141</t>
  </si>
  <si>
    <t>85,39</t>
  </si>
  <si>
    <t>88,09</t>
  </si>
  <si>
    <t>SINAPI - 100619</t>
  </si>
  <si>
    <t>SINAPI - 98111</t>
  </si>
  <si>
    <t>7,00</t>
  </si>
  <si>
    <t>525,58</t>
  </si>
  <si>
    <t>86,88</t>
  </si>
  <si>
    <t>46,40</t>
  </si>
  <si>
    <t>5,36</t>
  </si>
  <si>
    <t>SINAPI -89957</t>
  </si>
  <si>
    <t>SINAPI -98102</t>
  </si>
  <si>
    <t>SINAPI -104124</t>
  </si>
  <si>
    <t>SINAPI -102617</t>
  </si>
  <si>
    <t>SINAPI -89482</t>
  </si>
  <si>
    <t>SINAPI - 92210</t>
  </si>
  <si>
    <t>SINAPI - 97902</t>
  </si>
  <si>
    <t>PONTO DE CONSUMO TERMINAL DE ÁGUA FRIA (SUBRAMAL) COM TUBULAÇÃO DE PVC, DN 25 MM, INSTALADO EM RAMAL DE ÁGUA, INCLUSOS RASGO E CHUMBAMENTO EM ALVENARIA.</t>
  </si>
  <si>
    <t>36,00</t>
  </si>
  <si>
    <t>51,62</t>
  </si>
  <si>
    <t>88,16</t>
  </si>
  <si>
    <t>169,06</t>
  </si>
  <si>
    <t>3,87</t>
  </si>
  <si>
    <t>267,39</t>
  </si>
  <si>
    <t>83,76</t>
  </si>
  <si>
    <t>3,00</t>
  </si>
  <si>
    <t>2.954,92</t>
  </si>
  <si>
    <t>368,94</t>
  </si>
  <si>
    <t>18,00</t>
  </si>
  <si>
    <t>32,82</t>
  </si>
  <si>
    <t>7,70</t>
  </si>
  <si>
    <t>45,40</t>
  </si>
  <si>
    <t>152,86</t>
  </si>
  <si>
    <t>20,90</t>
  </si>
  <si>
    <t>CAIXA ENTERRADA HIDRÁULICA RETANGULAR EM ALVENARIA COM TIJOLOS CERÂMICOS MACIÇOS, DIMENSÕES INTERNAS: 0,6X0,6X0,6 M PARA REDE DE ESGOTO/PLUVIAIS.</t>
  </si>
  <si>
    <t>12,00</t>
  </si>
  <si>
    <t>312,42</t>
  </si>
  <si>
    <t>532,53</t>
  </si>
  <si>
    <t>10,00</t>
  </si>
  <si>
    <t>733,84</t>
  </si>
  <si>
    <t>87,42</t>
  </si>
  <si>
    <t>SINAPI - 86888</t>
  </si>
  <si>
    <t>SINAPI - 86893</t>
  </si>
  <si>
    <t>16,00</t>
  </si>
  <si>
    <t>439,56</t>
  </si>
  <si>
    <t>44,94</t>
  </si>
  <si>
    <t>239,44</t>
  </si>
  <si>
    <t>25,09</t>
  </si>
  <si>
    <t>SINAPI - 86902</t>
  </si>
  <si>
    <t>SINAPI - 86915</t>
  </si>
  <si>
    <t>SINAPI - 86908</t>
  </si>
  <si>
    <t>332,82</t>
  </si>
  <si>
    <t>38,27</t>
  </si>
  <si>
    <t>110,11</t>
  </si>
  <si>
    <t>2,32</t>
  </si>
  <si>
    <t>374,19</t>
  </si>
  <si>
    <t>5,51</t>
  </si>
  <si>
    <t>SINAPI - 89351</t>
  </si>
  <si>
    <t>SINAPI - 95545</t>
  </si>
  <si>
    <t>SINAPI - 95544</t>
  </si>
  <si>
    <t>SINAPI - 95543</t>
  </si>
  <si>
    <t>REGISTRO DE PRESSÃO BRUTO, LATÃO, ROSCÁVEL, 3/4''- FORNECIMENTO E INSTALAÇÃO.</t>
  </si>
  <si>
    <t>30,04</t>
  </si>
  <si>
    <t>2,53</t>
  </si>
  <si>
    <t>SINAPI - 89352</t>
  </si>
  <si>
    <t>REGISTRO DE GAVETA BRUTO, LATÃO, ROSCÁVEL, 1/2" - FORNECIMENTO E INSTALAÇÃO.</t>
  </si>
  <si>
    <t>36,08</t>
  </si>
  <si>
    <t>3,89</t>
  </si>
  <si>
    <t>SABONETEIRA DE PAREDE EM METAL CROMADO - FORNECIMENTO E INSTALAÇÃO.</t>
  </si>
  <si>
    <t>23,79</t>
  </si>
  <si>
    <t>PAPELEIRA DE PAREDE EM METAL CROMADO SEM TAMPA - FORNECIMENTO E INSTALAÇÃO.</t>
  </si>
  <si>
    <t>PORTA TOALHA BANHO EM METAL CROMADO, TIPO BARRA - FORNECIMENTO E INSTALAÇÃO.</t>
  </si>
  <si>
    <t>30,45</t>
  </si>
  <si>
    <t>15,41</t>
  </si>
  <si>
    <t>SINAPI - 94275</t>
  </si>
  <si>
    <t>SINAPI - 98510</t>
  </si>
  <si>
    <t>SINAPI - 98503</t>
  </si>
  <si>
    <t>ASSENTAMENTO DE GUIA (MEIO-FIO) EM TRECHO RETO, CONFECCIONADA EM CONCRETO PRÉ- FABRICADO, DIMENSÕES 100X15X13X20 CM (COMPRIMENTO X BASE INFERIOR X BASE SUPERIOR X ALTURA), PARA URBANIZAÇÃO INTERNA DE EMPREENDIMENTOS.</t>
  </si>
  <si>
    <t>53,05</t>
  </si>
  <si>
    <t>12,18</t>
  </si>
  <si>
    <t>PLANTIO DE ÁRVORE ORNAMENTAL COM ALTURA DE MUDA MENOR OU IGUAL A 2,00 M.</t>
  </si>
  <si>
    <t>24,00</t>
  </si>
  <si>
    <t>68,14</t>
  </si>
  <si>
    <t>12,78</t>
  </si>
  <si>
    <t>PLANTIO DE GRAMA EM PAVIMENTO CONCREGRAMA.</t>
  </si>
  <si>
    <t>34,15</t>
  </si>
  <si>
    <t>19,37</t>
  </si>
  <si>
    <t>3,37</t>
  </si>
  <si>
    <t>SINAPI - 99802</t>
  </si>
  <si>
    <t>SINAPI - 99806</t>
  </si>
  <si>
    <t>SINAPI - 99825</t>
  </si>
  <si>
    <t>LIMPEZA DE PISO CERÂMICO OU PORCELANATO COM VASSOURA A SECO.</t>
  </si>
  <si>
    <t>0,09</t>
  </si>
  <si>
    <t>0,45</t>
  </si>
  <si>
    <t>LIMPEZA DE REVESTIMENTO CERÂMICO EM PAREDE COM PANO ÚMIDO</t>
  </si>
  <si>
    <t>0,17</t>
  </si>
  <si>
    <t>0,55</t>
  </si>
  <si>
    <t>LIMPEZA DE PORTA DE VIDRO COM CAIXILHO EM AÇO/ ALUMÍNIO/ PVC.</t>
  </si>
  <si>
    <t>300,35</t>
  </si>
  <si>
    <t>1,77</t>
  </si>
  <si>
    <t>1,54</t>
  </si>
  <si>
    <t>REVISÃO: 12/10/2023</t>
  </si>
  <si>
    <t>SINAPI (06/2023), DESONERADO</t>
  </si>
  <si>
    <t>COTAÇÃO DE MERCADO (08/2023)</t>
  </si>
  <si>
    <t>SETOP (04/2023), REG LESTE - DESONERADO</t>
  </si>
  <si>
    <t>KG</t>
  </si>
  <si>
    <t>18,46</t>
  </si>
  <si>
    <t>15,58</t>
  </si>
  <si>
    <t>COMPOSIÇÃO</t>
  </si>
  <si>
    <t>SINAPI -97587/COMP</t>
  </si>
  <si>
    <t>LUMINARIA DE EMBUTIR COTADA NO MERCADO EM PAINEL DE LED</t>
  </si>
  <si>
    <t>153,00</t>
  </si>
  <si>
    <t>57,70</t>
  </si>
  <si>
    <t>9,96</t>
  </si>
  <si>
    <t>____________________________________________________________</t>
  </si>
  <si>
    <t>PLANILHA ORÇAMENTÁRIA</t>
  </si>
  <si>
    <t>OBRA: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</si>
  <si>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</si>
  <si>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
31/08/15) -  SETOP</t>
    </r>
  </si>
  <si>
    <t>REFERÊNCIAS:</t>
  </si>
  <si>
    <t>CONST. CIVIL:</t>
  </si>
  <si>
    <t>24,73%</t>
  </si>
  <si>
    <t>ITEM</t>
  </si>
  <si>
    <t>CÓDIGO</t>
  </si>
  <si>
    <t>DESCRIÇÃO</t>
  </si>
  <si>
    <t>QTDE</t>
  </si>
  <si>
    <t>UNID.</t>
  </si>
  <si>
    <t>MATERIAL</t>
  </si>
  <si>
    <r>
      <rPr>
        <b/>
        <sz val="7.5"/>
        <rFont val="Calibri"/>
        <family val="2"/>
      </rPr>
      <t>MÃO DE
OBRA</t>
    </r>
  </si>
  <si>
    <t>UNITÁRIO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</si>
  <si>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</si>
  <si>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</si>
  <si>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</si>
  <si>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t>0,08</t>
  </si>
  <si>
    <t>SINAPI -74209</t>
  </si>
  <si>
    <t>PLACA DE OBRA</t>
  </si>
  <si>
    <t>5,76</t>
  </si>
  <si>
    <t>m²</t>
  </si>
  <si>
    <t>629,78</t>
  </si>
  <si>
    <t>60,90</t>
  </si>
  <si>
    <t>690,68</t>
  </si>
  <si>
    <t>SUPRA ESTRUTURA</t>
  </si>
  <si>
    <t>0,11</t>
  </si>
  <si>
    <t>ALVENARIAS</t>
  </si>
  <si>
    <t>0,02</t>
  </si>
  <si>
    <r>
      <rPr>
        <sz val="7.5"/>
        <rFont val="Calibri"/>
        <family val="2"/>
      </rPr>
      <t>ALVENARIA DE VEDAÇÃO DE BLOCOS CERÂMICOS FURADOS NA VERTICAL DE 9X19X39 CM
(ESPESSURA 9 CM) E ARGAMASSA DE ASSENTAMENTO COM PREPARO MANUAL.</t>
    </r>
  </si>
  <si>
    <t>ESQUADRIAS</t>
  </si>
  <si>
    <t>0,05</t>
  </si>
  <si>
    <t>COBERTURAS ESTRUTURAS E TELHAS</t>
  </si>
  <si>
    <r>
      <rPr>
        <sz val="7.5"/>
        <rFont val="Calibri"/>
        <family val="2"/>
      </rPr>
      <t>FABRICAÇÃO E INSTALAÇÃO DE TESOURA INTEIRA EM AÇO, VÃO DE 12 M, PARA TELHA CERÂMICA
OU DE CONCRETO, INCLUSO IÇAMENTO.</t>
    </r>
  </si>
  <si>
    <r>
      <rPr>
        <sz val="7.5"/>
        <rFont val="Calibri"/>
        <family val="2"/>
      </rPr>
      <t>ESTRUTURA TRELIÇADA DE COBERTURA, COM LIGAÇÕES PARAFUSADAS, INCLUSOS PERFIS METÁLICOS, CHAPAS METÁLICAS, MÃO DE OBRA E TRANSPORTE COM GUINDASTE -
FORNECIMENTO E INSTALAÇÃO.</t>
    </r>
  </si>
  <si>
    <r>
      <rPr>
        <sz val="7.5"/>
        <rFont val="Calibri"/>
        <family val="2"/>
      </rPr>
      <t>TELHAMENTO COM TELHA METÁLICA TERMOACÚSTICA E = 30 MM, COM ATÉ 2 ÁGUAS, INCLUSO
IÇAMENTO.</t>
    </r>
  </si>
  <si>
    <t>0,01</t>
  </si>
  <si>
    <r>
      <rPr>
        <sz val="7.5"/>
        <rFont val="Calibri"/>
        <family val="2"/>
      </rPr>
      <t>IMPERMEABILIZAÇÃO DE VIGA BALDRAME COM ARGAMASSA DE CIMENTO E AREIA, COM ADITIVO
IMPERMEABILIZANTE, E = 2 CM.</t>
    </r>
  </si>
  <si>
    <r>
      <rPr>
        <sz val="7.5"/>
        <rFont val="Calibri"/>
        <family val="2"/>
      </rPr>
      <t>IMPERMEABILIZAÇÃO DE SUPERFÍCIE COM ARGAMASSA POLIMÉRICA / MEMBRANA ACRÍLICA, 4
DEMÃOS, REFORÇADA COM VÉU DE POLIÉSTER (BANHEIROS)</t>
    </r>
  </si>
  <si>
    <r>
      <rPr>
        <sz val="7.5"/>
        <rFont val="Calibri"/>
        <family val="2"/>
      </rPr>
      <t>RUFO EXTERNO/INTERNO EM CHAPA DE AÇO GALVANIZADO NÚMERO 26, CORTE DE 33 CM
(PAREDES)</t>
    </r>
  </si>
  <si>
    <t>REVESTIMENTOS INTERNOS</t>
  </si>
  <si>
    <r>
      <rPr>
        <sz val="7.5"/>
        <rFont val="Calibri"/>
        <family val="2"/>
      </rPr>
      <t>CHAPISCO APLICADO EM ALVENARIAS E ESTRUTURAS DE CONCRETO INTERNAS, COM COLHER DE
PEDREIRO. ARGAMASSA TRAÇO 1:3 COM PREPARO MANUAL.</t>
    </r>
  </si>
  <si>
    <r>
      <rPr>
        <sz val="7.5"/>
        <rFont val="Calibri"/>
        <family val="2"/>
      </rPr>
      <t>(REBOCO) ARGAMASSA TRAÇO 1:2:8 (EM VOLUME DE CIMENTO, CAL E AREIA MÉDIA ÚMIDA) PARA EMBOÇO/MASSA ÚNICA/ASSENTAMENTO DE ALVENARIA DE VEDAÇÃO, PREPARO MECÂNICO
COM BETONEIRA 400 L.</t>
    </r>
  </si>
  <si>
    <t>COBERTURAS E FORROS ESPECIAIS</t>
  </si>
  <si>
    <t>COBERTURA TRANSLUCIDA TIPO FINK OU SHED COM POLICABORNATO TRANSLUCIDO</t>
  </si>
  <si>
    <t>107,21</t>
  </si>
  <si>
    <t>REVESTIMENTOS EXTERNOS</t>
  </si>
  <si>
    <r>
      <rPr>
        <sz val="7.5"/>
        <rFont val="Calibri"/>
        <family val="2"/>
      </rPr>
      <t>CHAPISCO APLICADO EM ALVENARIA (COM PRESENÇA DE VÃOS) E ESTRUTURAS DE CONCRETO DE FACHADA, COM COLHER DE PEDREIRO. ARGAMASSA TRAÇO 1:3 COM PREPARO
MANUAL.</t>
    </r>
  </si>
  <si>
    <r>
      <rPr>
        <sz val="7.5"/>
        <rFont val="Calibri"/>
        <family val="2"/>
      </rPr>
      <t>(REBOCO) ARGAMASSA TRAÇO 1:2:8 (EM VOLUME DE CIMENTO, CAL E AREIA MÉDIA ÚMIDA) PARA
EMBOÇO/MASSA ÚNICA/ASSENTAMENTO DE ALVENARIA DE VEDAÇÃO, PREPARO MECÂNICO COM BETONEIRA 400 L.</t>
    </r>
  </si>
  <si>
    <t>PISOS</t>
  </si>
  <si>
    <r>
      <rPr>
        <sz val="7.5"/>
        <rFont val="Calibri"/>
        <family val="2"/>
      </rPr>
      <t>EXECUÇÃO DE PASSEIO (CALÇADA) OU PISO DE CONCRETO COM CONCRETO MOLDADO INLOCO,
FEITO EM OBRA, ACABAMENTO CONVENCIONAL, NÃO ARMADO.</t>
    </r>
  </si>
  <si>
    <r>
      <rPr>
        <sz val="7.5"/>
        <rFont val="Calibri"/>
        <family val="2"/>
      </rPr>
      <t>REVESTIMENTO CERÂMICO PARA PISO COM PLACAS TIPO ESMALTADA EXTRA DE DIMENSÕES
45X45 CM APLICADA EM AMBIENTES DE ÁREA MAIOR QUE 10 M2.</t>
    </r>
  </si>
  <si>
    <r>
      <rPr>
        <sz val="7.5"/>
        <rFont val="Calibri"/>
        <family val="2"/>
      </rPr>
      <t>EXECUÇÃO DE PASSEIO EM PISO INTERTRAVADO, COM BLOCO RETANGULAR COR NATURAL DE 20 X
10 CM, ESPESSURA 6 CM.</t>
    </r>
  </si>
  <si>
    <t>PINTURAS</t>
  </si>
  <si>
    <t>0,04</t>
  </si>
  <si>
    <r>
      <rPr>
        <sz val="7.5"/>
        <rFont val="Calibri"/>
        <family val="2"/>
      </rPr>
      <t>APLICAÇÃO MANUAL DE FUNDO SELADOR ACRÍLICO EM PANOS COM PRESENÇA DE VÃOS DE
EDIFÍCIOS DE MÚLTIPLOS PAVIMENTOS.</t>
    </r>
  </si>
  <si>
    <t>ACABAMENTOS (RODAPÉ/ SOLEIRAS /PEITORIL E ETC.)</t>
  </si>
  <si>
    <t>INSTALAÇÕES ELÉTRICAS</t>
  </si>
  <si>
    <r>
      <rPr>
        <sz val="7.5"/>
        <rFont val="Calibri"/>
        <family val="2"/>
      </rPr>
      <t>QUADRO DE MEDIÇÃO GERAL DE ENERGIA PARA BARRAMENTO BLINDADO COM 4 MEDIDORES -
FORNECIMENTO E INSTALAÇÃO.</t>
    </r>
  </si>
  <si>
    <r>
      <rPr>
        <sz val="7.5"/>
        <rFont val="Calibri"/>
        <family val="2"/>
      </rPr>
      <t>CAIXA ENTERRADA ELÉTRICA RETANGULAR, EM ALVENARIA COM BLOCOS DE CONCRETO, FUNDO
COM BRITA, DIMENSÕES INTERNAS: 1X1X0,6 M.</t>
    </r>
  </si>
  <si>
    <r>
      <rPr>
        <sz val="7.5"/>
        <rFont val="Calibri"/>
        <family val="2"/>
      </rPr>
      <t>ELETRODUTO RÍGIDO ROSCÁVEL, PVC, DN 60 MM (2"), PARA REDE ENTERRADA DE DISTRIBUIÇÃO
DE ENERGIA ELÉTRICA - FORNECIMENTO E INSTALAÇÃO.</t>
    </r>
  </si>
  <si>
    <t>INSTALAÇÕES HIDRO SANITÁRIAS</t>
  </si>
  <si>
    <t>LOUÇAS METÁIS E ASCESSORIOS</t>
  </si>
  <si>
    <t>URBANIZAÇÃO</t>
  </si>
  <si>
    <t>0,00</t>
  </si>
  <si>
    <t>LIMPEZA FINAL DE OBRA</t>
  </si>
  <si>
    <t>TOTAL GERAL</t>
  </si>
  <si>
    <t>1.1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</si>
  <si>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</si>
  <si>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</si>
  <si>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</si>
  <si>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</si>
  <si>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</si>
  <si>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</si>
  <si>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</si>
  <si>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</si>
  <si>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</si>
  <si>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</si>
  <si>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</si>
  <si>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</si>
  <si>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</si>
  <si>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</si>
  <si>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</si>
  <si>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</si>
  <si>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</si>
  <si>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</si>
  <si>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</si>
  <si>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</si>
  <si>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</si>
  <si>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</si>
  <si>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</si>
  <si>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</si>
  <si>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</si>
  <si>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</si>
  <si>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</si>
  <si>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8.2</t>
  </si>
  <si>
    <t>9.1</t>
  </si>
  <si>
    <t>9.2</t>
  </si>
  <si>
    <t>10.2</t>
  </si>
  <si>
    <t>10.3</t>
  </si>
  <si>
    <t>10.1</t>
  </si>
  <si>
    <t>10.4</t>
  </si>
  <si>
    <t>11.2</t>
  </si>
  <si>
    <t>11.1</t>
  </si>
  <si>
    <t>11.3</t>
  </si>
  <si>
    <t>11.4</t>
  </si>
  <si>
    <t>11.5</t>
  </si>
  <si>
    <t>11.6</t>
  </si>
  <si>
    <t>12.2</t>
  </si>
  <si>
    <t>12.1</t>
  </si>
  <si>
    <t>12.3</t>
  </si>
  <si>
    <t>12.4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</si>
  <si>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</si>
  <si>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</si>
  <si>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</si>
  <si>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</si>
  <si>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</si>
  <si>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</si>
  <si>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</si>
  <si>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</si>
  <si>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</si>
  <si>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</si>
  <si>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</si>
  <si>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</si>
  <si>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</si>
  <si>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</si>
  <si>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</si>
  <si>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</si>
  <si>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</si>
  <si>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</si>
  <si>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</si>
  <si>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</si>
  <si>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</si>
  <si>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</si>
  <si>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</si>
  <si>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</si>
  <si>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</si>
  <si>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</si>
  <si>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</si>
  <si>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</si>
  <si>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</si>
  <si>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</si>
  <si>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</si>
  <si>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</t>
  </si>
  <si>
    <t>16.2</t>
  </si>
  <si>
    <t>16.3</t>
  </si>
  <si>
    <t>17.1</t>
  </si>
  <si>
    <t>17.2</t>
  </si>
  <si>
    <t>17.3</t>
  </si>
  <si>
    <t>CENTRO DE REFERÊNCIA EM EDUCAÇÃO E CULTURA DE DIVINO - MG</t>
  </si>
  <si>
    <t>ALVENARIA DE VEDAÇÃO DE BLOCOS CERÂMICOS FURADOS NA VERTICAL DE 9X19X39 CM (ESPESSURA 9 CM) E ARGAMASSA DE ASSENTAMENTO COM PREPARO MANUAL.</t>
  </si>
  <si>
    <t>FABRICAÇÃO E INSTALAÇÃO DE TESOURA INTEIRA EM AÇO, VÃO DE 12 M, PARA TELHA CERÂMICA OU DE CONCRETO, INCLUSO IÇAMENTO.</t>
  </si>
  <si>
    <t>ESTRUTURA TRELIÇADA DE COBERTURA, COM LIGAÇÕES PARAFUSADAS, INCLUSOS PERFIS METÁLICOS, CHAPAS METÁLICAS, MÃO DE OBRA E TRANSPORTE COM GUINDASTE - FORNECIMENTO E INSTALAÇÃO.</t>
  </si>
  <si>
    <t>TELHAMENTO COM TELHA METÁLICA TERMOACÚSTICA E = 30 MM, COM ATÉ 2 ÁGUAS, INCLUSO IÇAMENTO.</t>
  </si>
  <si>
    <t>IMPERMEABILIZAÇÃO DE VIGA BALDRAME COM ARGAMASSA DE CIMENTO E AREIA, COM ADITIVO IMPERMEABILIZANTE, E = 2 CM.</t>
  </si>
  <si>
    <t>IMPERMEABILIZAÇÃO DE SUPERFÍCIE COM ARGAMASSA POLIMÉRICA / MEMBRANA ACRÍLICA, 4 DEMÃOS, REFORÇADA COM VÉU DE POLIÉSTER (BANHEIROS)</t>
  </si>
  <si>
    <t>RUFO EXTERNO/INTERNO EM CHAPA DE AÇO GALVANIZADO NÚMERO 26, CORTE DE 33 CM (PAREDES)</t>
  </si>
  <si>
    <t>CHAPISCO APLICADO EM ALVENARIAS E ESTRUTURAS DE CONCRETO INTERNAS, COM COLHER DE PEDREIRO. ARGAMASSA TRAÇO 1:3 COM PREPARO MANUAL.</t>
  </si>
  <si>
    <t>(REBOCO) ARGAMASSA TRAÇO 1:2:8 (EM VOLUME DE CIMENTO, CAL E AREIA MÉDIA ÚMIDA) PARA EMBOÇO/MASSA ÚNICA/ASSENTAMENTO DE ALVENARIA DE VEDAÇÃO, PREPARO MECÂNICO COM BETONEIRA 400 L.</t>
  </si>
  <si>
    <t>EXECUÇÃO DE PASSEIO (CALÇADA) OU PISO DE CONCRETO COM CONCRETO MOLDADO INLOCO, FEITO EM OBRA, ACABAMENTO CONVENCIONAL, NÃO ARMADO.</t>
  </si>
  <si>
    <t>REVESTIMENTO CERÂMICO PARA PISO COM PLACAS TIPO ESMALTADA EXTRA DE DIMENSÕES 45X45 CM APLICADA EM AMBIENTES DE ÁREA MAIOR QUE 10 M2.</t>
  </si>
  <si>
    <t>EXECUÇÃO DE PASSEIO EM PISO INTERTRAVADO, COM BLOCO RETANGULAR COR NATURAL DE 20 X 10 CM, ESPESSURA 6 CM.</t>
  </si>
  <si>
    <t>APLICAÇÃO MANUAL DE FUNDO SELADOR ACRÍLICO EM PANOS COM PRESENÇA DE VÃOS DE EDIFÍCIOS DE MÚLTIPLOS PAVIMENTOS.</t>
  </si>
  <si>
    <t>QUADRO DE MEDIÇÃO GERAL DE ENERGIA PARA BARRAMENTO BLINDADO COM 4 MEDIDORES - FORNECIMENTO E INSTALAÇÃO.</t>
  </si>
  <si>
    <t>CAIXA ENTERRADA ELÉTRICA RETANGULAR, EM ALVENARIA COM BLOCOS DE CONCRETO, FUNDO COM BRITA, DIMENSÕES INTERNAS: 1X1X0,6 M.</t>
  </si>
  <si>
    <t>ELETRODUTO RÍGIDO ROSCÁVEL, PVC, DN 60 MM (2"), PARA REDE ENTERRADA DE DISTRIBUIÇÃO DE ENERGIA ELÉTRICA - FORNECIMENTO E INSTALAÇÃO.</t>
  </si>
  <si>
    <t>RT: CLAUDIO DE MELO ROCHA ARQUITETO E URBANISTA CAU BR A 81.196-3</t>
  </si>
  <si>
    <r>
      <rPr>
        <b/>
        <sz val="8.5"/>
        <rFont val="Calibri"/>
        <family val="1"/>
      </rPr>
      <t>CRONOGRAMA FÍSICO-FINANCEIRO</t>
    </r>
  </si>
  <si>
    <r>
      <rPr>
        <b/>
        <sz val="6"/>
        <rFont val="Calibri"/>
        <family val="1"/>
      </rPr>
      <t>ÓRGÃO:</t>
    </r>
  </si>
  <si>
    <r>
      <rPr>
        <sz val="6"/>
        <rFont val="Calibri"/>
        <family val="1"/>
      </rPr>
      <t>PREFEITURA MUNICIPAL DE DIVINO/MG</t>
    </r>
  </si>
  <si>
    <r>
      <rPr>
        <b/>
        <sz val="6"/>
        <rFont val="Calibri"/>
        <family val="1"/>
      </rPr>
      <t>OBJETO:</t>
    </r>
  </si>
  <si>
    <r>
      <rPr>
        <sz val="6"/>
        <rFont val="Calibri"/>
        <family val="1"/>
      </rPr>
      <t>CENTRO DE REFERENCIA EM EDUCAÇÃO E CULTURA</t>
    </r>
  </si>
  <si>
    <r>
      <rPr>
        <b/>
        <sz val="4.5"/>
        <rFont val="Calibri"/>
        <family val="1"/>
      </rPr>
      <t>ITEM</t>
    </r>
  </si>
  <si>
    <r>
      <rPr>
        <b/>
        <sz val="5"/>
        <rFont val="Calibri"/>
        <family val="1"/>
      </rPr>
      <t>ETAPAS / DESCRIÇÃO</t>
    </r>
  </si>
  <si>
    <r>
      <rPr>
        <b/>
        <sz val="5"/>
        <rFont val="Calibri"/>
        <family val="1"/>
      </rPr>
      <t>TOTAL  ETAPAS</t>
    </r>
  </si>
  <si>
    <r>
      <rPr>
        <b/>
        <sz val="5"/>
        <rFont val="Calibri"/>
        <family val="1"/>
      </rPr>
      <t>MÊS 1</t>
    </r>
  </si>
  <si>
    <r>
      <rPr>
        <b/>
        <sz val="5"/>
        <rFont val="Calibri"/>
        <family val="1"/>
      </rPr>
      <t>MÊS 2</t>
    </r>
  </si>
  <si>
    <r>
      <rPr>
        <b/>
        <sz val="5"/>
        <rFont val="Calibri"/>
        <family val="1"/>
      </rPr>
      <t>MÊS 3</t>
    </r>
  </si>
  <si>
    <r>
      <rPr>
        <b/>
        <sz val="5"/>
        <rFont val="Calibri"/>
        <family val="1"/>
      </rPr>
      <t>MÊS 4</t>
    </r>
  </si>
  <si>
    <r>
      <rPr>
        <b/>
        <sz val="5"/>
        <rFont val="Calibri"/>
        <family val="1"/>
      </rPr>
      <t>MÊS 5</t>
    </r>
  </si>
  <si>
    <r>
      <rPr>
        <b/>
        <sz val="5"/>
        <rFont val="Calibri"/>
        <family val="1"/>
      </rPr>
      <t>MÊS 6</t>
    </r>
  </si>
  <si>
    <r>
      <rPr>
        <b/>
        <sz val="5"/>
        <rFont val="Calibri"/>
        <family val="1"/>
      </rPr>
      <t>MÊS 7</t>
    </r>
  </si>
  <si>
    <r>
      <rPr>
        <b/>
        <sz val="5"/>
        <rFont val="Calibri"/>
        <family val="1"/>
      </rPr>
      <t>MÊS 8</t>
    </r>
  </si>
  <si>
    <r>
      <rPr>
        <b/>
        <sz val="5"/>
        <rFont val="Calibri"/>
        <family val="1"/>
      </rPr>
      <t>MÊS 9</t>
    </r>
  </si>
  <si>
    <r>
      <rPr>
        <b/>
        <sz val="5"/>
        <rFont val="Calibri"/>
        <family val="1"/>
      </rPr>
      <t>MÊS 10</t>
    </r>
  </si>
  <si>
    <r>
      <rPr>
        <b/>
        <sz val="5"/>
        <rFont val="Calibri"/>
        <family val="1"/>
      </rPr>
      <t>MÊS 11</t>
    </r>
  </si>
  <si>
    <r>
      <rPr>
        <b/>
        <sz val="5"/>
        <rFont val="Calibri"/>
        <family val="1"/>
      </rPr>
      <t>MÊS 12</t>
    </r>
  </si>
  <si>
    <r>
      <rPr>
        <b/>
        <sz val="5"/>
        <rFont val="Calibri"/>
        <family val="1"/>
      </rPr>
      <t>SERVIÇOS PRELIMINARES E GERAIS</t>
    </r>
  </si>
  <si>
    <r>
      <rPr>
        <b/>
        <sz val="5"/>
        <rFont val="Calibri"/>
        <family val="1"/>
      </rPr>
      <t>TOTAL COM BDI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</si>
</sst>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</numFmts>
  <fonts count="38" x14ac:knownFonts="1">
    <font>
      <sz val="10"/>
      <color rgb="FF000000"/>
      <name val="Times New Roman"/>
      <charset val="204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b/>
      <sz val="7.5"/>
      <color rgb="FF000000"/>
      <name val="Calibri"/>
      <family val="2"/>
    </font>
    <font>
      <sz val="7.5"/>
      <name val="Calibri"/>
      <family val="2"/>
    </font>
    <font>
      <sz val="7.5"/>
      <color rgb="FF000000"/>
      <name val="Calibri"/>
      <family val="2"/>
    </font>
    <font>
      <sz val="6.5"/>
      <name val="Arial"/>
      <family val="2"/>
    </font>
    <font>
      <i/>
      <sz val="6.5"/>
      <name val="Calibri"/>
      <family val="2"/>
    </font>
    <font>
      <sz val="7.5"/>
      <name val="Calibri"/>
      <family val="2"/>
    </font>
    <font>
      <vertAlign val="superscript"/>
      <sz val="6.5"/>
      <name val="Calibri"/>
      <family val="2"/>
    </font>
    <font>
      <sz val="10"/>
      <color rgb="FF000000"/>
      <name val="Times New Roman"/>
      <family val="1"/>
    </font>
    <font>
      <b/>
      <sz val="7.5"/>
      <color rgb="FFFF0000"/>
      <name val="Calibri"/>
      <family val="2"/>
    </font>
    <font>
      <sz val="7.5"/>
      <color rgb="FFFF0000"/>
      <name val="Calibri"/>
      <family val="2"/>
    </font>
    <font>
      <b/>
      <sz val="9"/>
      <color rgb="FF000000"/>
      <name val="Calibri"/>
      <family val="2"/>
      <scheme val="minor"/>
    </font>
    <font>
      <sz val="7.5"/>
      <color rgb="FF0070C0"/>
      <name val="Calibri"/>
      <family val="2"/>
    </font>
    <font>
      <sz val="10"/>
      <color rgb="FF0070C0"/>
      <name val="Times New Roman"/>
      <family val="1"/>
    </font>
    <font>
      <b/>
      <sz val="7.5"/>
      <color rgb="FF0070C0"/>
      <name val="Calibri"/>
      <family val="2"/>
    </font>
    <font>
      <sz val="8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name val="Calibri"/>
      <family val="2"/>
    </font>
    <font>
      <b/>
      <sz val="10"/>
      <color rgb="FFFFFF00"/>
      <name val="Times New Roman"/>
      <family val="1"/>
    </font>
    <font>
      <b/>
      <sz val="8.5"/>
      <name val="Calibri"/>
    </font>
    <font>
      <b/>
      <sz val="8.5"/>
      <name val="Calibri"/>
      <family val="1"/>
    </font>
    <font>
      <b/>
      <sz val="6"/>
      <name val="Calibri"/>
    </font>
    <font>
      <b/>
      <sz val="6"/>
      <name val="Calibri"/>
      <family val="1"/>
    </font>
    <font>
      <sz val="6"/>
      <name val="Calibri"/>
    </font>
    <font>
      <sz val="6"/>
      <name val="Calibri"/>
      <family val="1"/>
    </font>
    <font>
      <b/>
      <sz val="4.5"/>
      <name val="Calibri"/>
    </font>
    <font>
      <b/>
      <sz val="4.5"/>
      <name val="Calibri"/>
      <family val="1"/>
    </font>
    <font>
      <b/>
      <sz val="5"/>
      <name val="Calibri"/>
    </font>
    <font>
      <b/>
      <sz val="5"/>
      <name val="Calibri"/>
      <family val="1"/>
    </font>
    <font>
      <b/>
      <sz val="5"/>
      <color rgb="FF000000"/>
      <name val="Calibri"/>
      <family val="2"/>
    </font>
    <font>
      <sz val="5"/>
      <color rgb="FF000000"/>
      <name val="Calibri"/>
      <family val="2"/>
    </font>
    <font>
      <sz val="5"/>
      <name val="Calibri"/>
    </font>
    <font>
      <sz val="5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91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shrinkToFi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 indent="1"/>
    </xf>
    <xf numFmtId="0" fontId="3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left" vertical="top" shrinkToFit="1"/>
    </xf>
    <xf numFmtId="0" fontId="0" fillId="4" borderId="1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right" vertical="top" wrapText="1" indent="2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center" wrapText="1" indent="2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4"/>
    </xf>
    <xf numFmtId="0" fontId="0" fillId="3" borderId="1" xfId="0" applyFill="1" applyBorder="1" applyAlignment="1">
      <alignment horizontal="left" wrapText="1"/>
    </xf>
    <xf numFmtId="0" fontId="3" fillId="3" borderId="2" xfId="0" applyFont="1" applyFill="1" applyBorder="1" applyAlignment="1">
      <alignment horizontal="right" vertical="top" wrapText="1"/>
    </xf>
    <xf numFmtId="44" fontId="12" fillId="4" borderId="1" xfId="2" applyFont="1" applyFill="1" applyBorder="1" applyAlignment="1">
      <alignment horizontal="right" vertical="top" wrapText="1"/>
    </xf>
    <xf numFmtId="43" fontId="13" fillId="0" borderId="1" xfId="1" applyFont="1" applyBorder="1" applyAlignment="1">
      <alignment horizontal="right" vertical="top" wrapText="1"/>
    </xf>
    <xf numFmtId="44" fontId="3" fillId="3" borderId="1" xfId="0" applyNumberFormat="1" applyFont="1" applyFill="1" applyBorder="1" applyAlignment="1">
      <alignment horizontal="right" vertical="top" wrapText="1"/>
    </xf>
    <xf numFmtId="44" fontId="0" fillId="0" borderId="0" xfId="0" applyNumberForma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43" fontId="15" fillId="0" borderId="1" xfId="1" applyFont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43" fontId="15" fillId="5" borderId="1" xfId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44" fontId="17" fillId="4" borderId="1" xfId="2" applyFont="1" applyFill="1" applyBorder="1" applyAlignment="1">
      <alignment horizontal="right" vertical="top" wrapText="1"/>
    </xf>
    <xf numFmtId="43" fontId="13" fillId="5" borderId="1" xfId="1" applyFont="1" applyFill="1" applyBorder="1" applyAlignment="1">
      <alignment horizontal="right" vertical="top" wrapText="1"/>
    </xf>
    <xf numFmtId="44" fontId="12" fillId="5" borderId="1" xfId="2" applyFont="1" applyFill="1" applyBorder="1" applyAlignment="1">
      <alignment horizontal="right" vertical="top" wrapText="1"/>
    </xf>
    <xf numFmtId="0" fontId="14" fillId="6" borderId="0" xfId="0" applyFont="1" applyFill="1" applyAlignment="1">
      <alignment horizontal="left" vertical="top" wrapText="1"/>
    </xf>
    <xf numFmtId="44" fontId="12" fillId="4" borderId="12" xfId="2" applyFont="1" applyFill="1" applyBorder="1" applyAlignment="1">
      <alignment horizontal="right" vertical="top" wrapText="1"/>
    </xf>
    <xf numFmtId="0" fontId="14" fillId="6" borderId="11" xfId="0" applyFont="1" applyFill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right" vertical="top" wrapText="1"/>
    </xf>
    <xf numFmtId="43" fontId="15" fillId="8" borderId="1" xfId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43" fontId="19" fillId="0" borderId="0" xfId="0" applyNumberFormat="1" applyFont="1" applyAlignment="1">
      <alignment horizontal="left" vertical="top"/>
    </xf>
    <xf numFmtId="4" fontId="5" fillId="0" borderId="1" xfId="0" applyNumberFormat="1" applyFont="1" applyBorder="1" applyAlignment="1">
      <alignment horizontal="right" vertical="top" wrapText="1"/>
    </xf>
    <xf numFmtId="0" fontId="0" fillId="3" borderId="0" xfId="0" applyFill="1" applyAlignment="1">
      <alignment horizontal="left" wrapText="1"/>
    </xf>
    <xf numFmtId="0" fontId="3" fillId="3" borderId="0" xfId="0" applyFont="1" applyFill="1" applyAlignment="1">
      <alignment horizontal="left" vertical="top" wrapText="1"/>
    </xf>
    <xf numFmtId="44" fontId="3" fillId="3" borderId="0" xfId="0" applyNumberFormat="1" applyFont="1" applyFill="1" applyAlignment="1">
      <alignment horizontal="right" vertical="top" wrapText="1"/>
    </xf>
    <xf numFmtId="0" fontId="0" fillId="7" borderId="0" xfId="0" applyFill="1" applyAlignment="1">
      <alignment horizontal="center" vertical="top"/>
    </xf>
    <xf numFmtId="164" fontId="3" fillId="0" borderId="1" xfId="0" applyNumberFormat="1" applyFont="1" applyBorder="1" applyAlignment="1">
      <alignment horizontal="left" vertical="top" shrinkToFit="1"/>
    </xf>
    <xf numFmtId="0" fontId="20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left" vertical="top" shrinkToFit="1"/>
    </xf>
    <xf numFmtId="0" fontId="20" fillId="4" borderId="1" xfId="0" applyFont="1" applyFill="1" applyBorder="1" applyAlignment="1">
      <alignment horizontal="left" wrapText="1"/>
    </xf>
    <xf numFmtId="44" fontId="3" fillId="4" borderId="1" xfId="2" applyFont="1" applyFill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left" vertical="top" shrinkToFit="1"/>
    </xf>
    <xf numFmtId="43" fontId="5" fillId="0" borderId="1" xfId="1" applyFont="1" applyBorder="1" applyAlignment="1">
      <alignment horizontal="right" vertical="top" wrapText="1"/>
    </xf>
    <xf numFmtId="0" fontId="20" fillId="0" borderId="1" xfId="0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center" shrinkToFit="1"/>
    </xf>
    <xf numFmtId="44" fontId="3" fillId="7" borderId="1" xfId="2" applyFont="1" applyFill="1" applyBorder="1" applyAlignment="1">
      <alignment horizontal="right" vertical="top" wrapText="1"/>
    </xf>
    <xf numFmtId="1" fontId="3" fillId="4" borderId="1" xfId="0" applyNumberFormat="1" applyFont="1" applyFill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top" shrinkToFit="1"/>
    </xf>
    <xf numFmtId="2" fontId="5" fillId="0" borderId="1" xfId="0" applyNumberFormat="1" applyFont="1" applyBorder="1" applyAlignment="1">
      <alignment horizontal="left" vertical="center" shrinkToFit="1"/>
    </xf>
    <xf numFmtId="0" fontId="20" fillId="3" borderId="1" xfId="0" applyFont="1" applyFill="1" applyBorder="1" applyAlignment="1">
      <alignment horizontal="left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44" fontId="23" fillId="5" borderId="0" xfId="0" applyNumberFormat="1" applyFont="1" applyFill="1" applyAlignment="1">
      <alignment horizontal="left" vertical="top"/>
    </xf>
    <xf numFmtId="43" fontId="7" fillId="0" borderId="1" xfId="0" applyNumberFormat="1" applyFont="1" applyBorder="1" applyAlignment="1">
      <alignment horizontal="right" vertical="top" wrapText="1"/>
    </xf>
    <xf numFmtId="43" fontId="5" fillId="0" borderId="1" xfId="0" applyNumberFormat="1" applyFont="1" applyBorder="1" applyAlignment="1">
      <alignment horizontal="right" vertical="top" wrapText="1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center" vertical="top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 indent="1"/>
    </xf>
    <xf numFmtId="0" fontId="20" fillId="2" borderId="6" xfId="0" applyFont="1" applyFill="1" applyBorder="1" applyAlignment="1">
      <alignment horizontal="left" vertical="top" wrapText="1" indent="1"/>
    </xf>
    <xf numFmtId="0" fontId="20" fillId="2" borderId="7" xfId="0" applyFont="1" applyFill="1" applyBorder="1" applyAlignment="1">
      <alignment horizontal="left" vertical="top" wrapText="1" indent="1"/>
    </xf>
    <xf numFmtId="0" fontId="20" fillId="2" borderId="8" xfId="0" applyFont="1" applyFill="1" applyBorder="1" applyAlignment="1">
      <alignment horizontal="left" vertical="top" wrapText="1" indent="1"/>
    </xf>
    <xf numFmtId="0" fontId="20" fillId="2" borderId="9" xfId="0" applyFont="1" applyFill="1" applyBorder="1" applyAlignment="1">
      <alignment horizontal="left" vertical="top" wrapText="1" indent="1"/>
    </xf>
    <xf numFmtId="0" fontId="20" fillId="2" borderId="10" xfId="0" applyFont="1" applyFill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8" xfId="0" applyFont="1" applyBorder="1" applyAlignment="1">
      <alignment horizontal="left" vertical="center" wrapText="1" indent="5"/>
    </xf>
    <xf numFmtId="0" fontId="3" fillId="0" borderId="9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20" fillId="0" borderId="2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 indent="1"/>
    </xf>
    <xf numFmtId="0" fontId="0" fillId="2" borderId="6" xfId="0" applyFill="1" applyBorder="1" applyAlignment="1">
      <alignment horizontal="left" vertical="top" wrapText="1" indent="1"/>
    </xf>
    <xf numFmtId="0" fontId="0" fillId="2" borderId="7" xfId="0" applyFill="1" applyBorder="1" applyAlignment="1">
      <alignment horizontal="left" vertical="top" wrapText="1" indent="1"/>
    </xf>
    <xf numFmtId="0" fontId="0" fillId="2" borderId="8" xfId="0" applyFill="1" applyBorder="1" applyAlignment="1">
      <alignment horizontal="left" vertical="top" wrapText="1" indent="1"/>
    </xf>
    <xf numFmtId="0" fontId="0" fillId="2" borderId="9" xfId="0" applyFill="1" applyBorder="1" applyAlignment="1">
      <alignment horizontal="left" vertical="top" wrapText="1" indent="1"/>
    </xf>
    <xf numFmtId="0" fontId="0" fillId="2" borderId="10" xfId="0" applyFill="1" applyBorder="1" applyAlignment="1">
      <alignment horizontal="left" vertical="top" wrapText="1" inden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wrapText="1" indent="5"/>
    </xf>
    <xf numFmtId="0" fontId="2" fillId="0" borderId="3" xfId="0" applyFont="1" applyBorder="1" applyAlignment="1">
      <alignment horizontal="left" wrapText="1" indent="5"/>
    </xf>
    <xf numFmtId="0" fontId="1" fillId="9" borderId="5" xfId="0" applyFont="1" applyFill="1" applyBorder="1" applyAlignment="1">
      <alignment horizontal="center" wrapText="1"/>
    </xf>
    <xf numFmtId="0" fontId="1" fillId="9" borderId="16" xfId="0" applyFont="1" applyFill="1" applyBorder="1" applyAlignment="1">
      <alignment horizontal="center" wrapText="1"/>
    </xf>
    <xf numFmtId="0" fontId="1" fillId="9" borderId="6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1" fillId="9" borderId="10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 indent="12"/>
    </xf>
    <xf numFmtId="0" fontId="24" fillId="0" borderId="4" xfId="0" applyFont="1" applyBorder="1" applyAlignment="1">
      <alignment horizontal="left" vertical="top" wrapText="1" indent="12"/>
    </xf>
    <xf numFmtId="0" fontId="24" fillId="0" borderId="3" xfId="0" applyFont="1" applyBorder="1" applyAlignment="1">
      <alignment horizontal="left" vertical="top" wrapText="1" indent="12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6" fillId="0" borderId="1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30" fillId="3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 indent="3"/>
    </xf>
    <xf numFmtId="0" fontId="32" fillId="3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 indent="1"/>
    </xf>
    <xf numFmtId="165" fontId="34" fillId="0" borderId="18" xfId="0" applyNumberFormat="1" applyFont="1" applyBorder="1" applyAlignment="1">
      <alignment horizontal="center" vertical="center" shrinkToFit="1"/>
    </xf>
    <xf numFmtId="0" fontId="32" fillId="0" borderId="18" xfId="0" applyFont="1" applyBorder="1" applyAlignment="1">
      <alignment horizontal="left" vertical="center" wrapText="1"/>
    </xf>
    <xf numFmtId="10" fontId="35" fillId="0" borderId="1" xfId="0" applyNumberFormat="1" applyFont="1" applyBorder="1" applyAlignment="1">
      <alignment horizontal="right" vertical="top" shrinkToFit="1"/>
    </xf>
    <xf numFmtId="165" fontId="34" fillId="0" borderId="12" xfId="0" applyNumberFormat="1" applyFont="1" applyBorder="1" applyAlignment="1">
      <alignment horizontal="center" vertical="center" shrinkToFit="1"/>
    </xf>
    <xf numFmtId="0" fontId="32" fillId="0" borderId="12" xfId="0" applyFont="1" applyBorder="1" applyAlignment="1">
      <alignment horizontal="left" vertical="center" wrapText="1"/>
    </xf>
    <xf numFmtId="1" fontId="34" fillId="0" borderId="18" xfId="0" applyNumberFormat="1" applyFont="1" applyBorder="1" applyAlignment="1">
      <alignment horizontal="center" vertical="center" shrinkToFit="1"/>
    </xf>
    <xf numFmtId="1" fontId="34" fillId="0" borderId="12" xfId="0" applyNumberFormat="1" applyFont="1" applyBorder="1" applyAlignment="1">
      <alignment horizontal="center" vertical="center" shrinkToFi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10" fontId="34" fillId="3" borderId="1" xfId="0" applyNumberFormat="1" applyFont="1" applyFill="1" applyBorder="1" applyAlignment="1">
      <alignment horizontal="right" vertical="top" shrinkToFi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4" fontId="34" fillId="3" borderId="1" xfId="0" applyNumberFormat="1" applyFont="1" applyFill="1" applyBorder="1" applyAlignment="1">
      <alignment horizontal="right" vertical="top" shrinkToFit="1"/>
    </xf>
    <xf numFmtId="44" fontId="36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 vertical="top"/>
    </xf>
    <xf numFmtId="10" fontId="37" fillId="0" borderId="1" xfId="0" applyNumberFormat="1" applyFont="1" applyFill="1" applyBorder="1" applyAlignment="1">
      <alignment horizontal="right" vertical="top" shrinkToFit="1"/>
    </xf>
    <xf numFmtId="0" fontId="20" fillId="0" borderId="1" xfId="0" applyFont="1" applyFill="1" applyBorder="1" applyAlignment="1">
      <alignment horizontal="left" wrapText="1"/>
    </xf>
    <xf numFmtId="4" fontId="37" fillId="0" borderId="1" xfId="0" applyNumberFormat="1" applyFont="1" applyFill="1" applyBorder="1" applyAlignment="1">
      <alignment horizontal="right" vertical="top" shrinkToFit="1"/>
    </xf>
    <xf numFmtId="44" fontId="37" fillId="0" borderId="1" xfId="0" applyNumberFormat="1" applyFont="1" applyFill="1" applyBorder="1" applyAlignment="1">
      <alignment horizontal="right" vertical="top" wrapText="1"/>
    </xf>
    <xf numFmtId="0" fontId="37" fillId="0" borderId="1" xfId="0" applyFont="1" applyFill="1" applyBorder="1" applyAlignment="1">
      <alignment horizontal="right" vertical="top" wrapText="1"/>
    </xf>
    <xf numFmtId="10" fontId="37" fillId="0" borderId="1" xfId="0" applyNumberFormat="1" applyFont="1" applyFill="1" applyBorder="1" applyAlignment="1">
      <alignment horizontal="left" vertical="top" indent="1" shrinkToFit="1"/>
    </xf>
    <xf numFmtId="0" fontId="0" fillId="7" borderId="5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7" borderId="7" xfId="0" applyFill="1" applyBorder="1" applyAlignment="1">
      <alignment horizontal="left" vertical="top" wrapText="1"/>
    </xf>
    <xf numFmtId="0" fontId="0" fillId="7" borderId="8" xfId="0" applyFill="1" applyBorder="1" applyAlignment="1">
      <alignment horizontal="left" vertical="top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041646" cy="82066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041646" cy="82066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60443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604380"/>
          <a:ext cx="1225511" cy="49112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113385</xdr:colOff>
      <xdr:row>0</xdr:row>
      <xdr:rowOff>116275</xdr:rowOff>
    </xdr:from>
    <xdr:ext cx="2191666" cy="880964"/>
    <xdr:pic>
      <xdr:nvPicPr>
        <xdr:cNvPr id="2" name="image1.png">
          <a:extLst>
            <a:ext uri="{FF2B5EF4-FFF2-40B4-BE49-F238E27FC236}">
              <a16:creationId xmlns:a16="http://schemas.microsoft.com/office/drawing/2014/main" id="{B923BC7C-BA64-4E9F-97C2-45A97CCB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85" y="116275"/>
          <a:ext cx="2191666" cy="880964"/>
        </a:xfrm>
        <a:prstGeom prst="rect">
          <a:avLst/>
        </a:prstGeom>
      </xdr:spPr>
    </xdr:pic>
    <xdr:clientData/>
  </xdr:oneCellAnchor>
  <xdr:oneCellAnchor>
    <xdr:from>
      <xdr:col>8</xdr:col>
      <xdr:colOff>66675</xdr:colOff>
      <xdr:row>0</xdr:row>
      <xdr:rowOff>361950</xdr:rowOff>
    </xdr:from>
    <xdr:ext cx="1225511" cy="491121"/>
    <xdr:pic>
      <xdr:nvPicPr>
        <xdr:cNvPr id="4" name="image2.jpeg">
          <a:extLst>
            <a:ext uri="{FF2B5EF4-FFF2-40B4-BE49-F238E27FC236}">
              <a16:creationId xmlns:a16="http://schemas.microsoft.com/office/drawing/2014/main" id="{0C0DAB96-919B-4915-A417-5E1AC3784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1450" y="361950"/>
          <a:ext cx="1225511" cy="49112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18135</xdr:colOff>
      <xdr:row>0</xdr:row>
      <xdr:rowOff>604431</xdr:rowOff>
    </xdr:from>
    <xdr:ext cx="1560702" cy="62734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" y="166281"/>
          <a:ext cx="1560702" cy="627341"/>
        </a:xfrm>
        <a:prstGeom prst="rect">
          <a:avLst/>
        </a:prstGeom>
      </xdr:spPr>
    </xdr:pic>
    <xdr:clientData/>
  </xdr:oneCellAnchor>
  <xdr:oneCellAnchor>
    <xdr:from>
      <xdr:col>8</xdr:col>
      <xdr:colOff>16891</xdr:colOff>
      <xdr:row>0</xdr:row>
      <xdr:rowOff>604380</xdr:rowOff>
    </xdr:from>
    <xdr:ext cx="1225511" cy="49112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591" y="166230"/>
          <a:ext cx="1225511" cy="49112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0</xdr:row>
      <xdr:rowOff>46089</xdr:rowOff>
    </xdr:from>
    <xdr:ext cx="1133475" cy="395408"/>
    <xdr:pic>
      <xdr:nvPicPr>
        <xdr:cNvPr id="2" name="image1.png">
          <a:extLst>
            <a:ext uri="{FF2B5EF4-FFF2-40B4-BE49-F238E27FC236}">
              <a16:creationId xmlns:a16="http://schemas.microsoft.com/office/drawing/2014/main" id="{DB8E8E59-CD51-4488-A249-4AF826BF4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6089"/>
          <a:ext cx="1133475" cy="3954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5"/>
  <sheetViews>
    <sheetView view="pageBreakPreview" zoomScaleNormal="80" zoomScaleSheetLayoutView="100" workbookViewId="0">
      <selection activeCell="C5" sqref="C5:H5"/>
    </sheetView>
  </sheetViews>
  <sheetFormatPr defaultRowHeight="12.75" x14ac:dyDescent="0.2"/>
  <cols>
    <col min="1" max="1" width="9.33203125" customWidth="1"/>
    <col min="2" max="2" width="17.6640625" customWidth="1"/>
    <col min="3" max="3" width="75.33203125" customWidth="1"/>
    <col min="4" max="4" width="8.6640625" customWidth="1"/>
    <col min="5" max="5" width="5.83203125" customWidth="1"/>
    <col min="6" max="6" width="9.33203125" hidden="1" customWidth="1"/>
    <col min="7" max="7" width="8" hidden="1" customWidth="1"/>
    <col min="8" max="8" width="11.5" customWidth="1"/>
    <col min="9" max="10" width="18.33203125" customWidth="1"/>
    <col min="12" max="14" width="15.5" customWidth="1"/>
    <col min="15" max="15" width="16.33203125" customWidth="1"/>
    <col min="16" max="16" width="20" customWidth="1"/>
    <col min="17" max="17" width="18.1640625" customWidth="1"/>
    <col min="18" max="18" width="19" customWidth="1"/>
    <col min="19" max="19" width="18.1640625" customWidth="1"/>
  </cols>
  <sheetData>
    <row r="1" spans="1:19" ht="24.75" customHeight="1" x14ac:dyDescent="0.2">
      <c r="A1" s="114" t="s">
        <v>944</v>
      </c>
      <c r="B1" s="115"/>
      <c r="C1" s="115"/>
      <c r="D1" s="115"/>
      <c r="E1" s="115"/>
      <c r="F1" s="115"/>
      <c r="G1" s="115"/>
      <c r="H1" s="115"/>
      <c r="I1" s="115"/>
      <c r="J1" s="116"/>
    </row>
    <row r="2" spans="1:19" ht="60" customHeight="1" x14ac:dyDescent="0.2">
      <c r="A2" s="117"/>
      <c r="B2" s="118"/>
      <c r="C2" s="118"/>
      <c r="D2" s="118"/>
      <c r="E2" s="118"/>
      <c r="F2" s="118"/>
      <c r="G2" s="118"/>
      <c r="H2" s="118"/>
      <c r="I2" s="118"/>
      <c r="J2" s="119"/>
      <c r="L2">
        <v>0.27391304347826001</v>
      </c>
      <c r="M2">
        <v>0.27391304347826001</v>
      </c>
      <c r="N2">
        <v>0.45217391304347798</v>
      </c>
      <c r="O2" t="s">
        <v>616</v>
      </c>
      <c r="P2" s="42">
        <f>'PAV. 01'!M150+'PAV. 02'!M150+'PAV 03'!M150</f>
        <v>2260874.5778628769</v>
      </c>
    </row>
    <row r="3" spans="1:19" ht="22.5" customHeight="1" x14ac:dyDescent="0.2">
      <c r="A3" s="92" t="s">
        <v>945</v>
      </c>
      <c r="B3" s="93"/>
      <c r="C3" s="94" t="s">
        <v>1094</v>
      </c>
      <c r="D3" s="95"/>
      <c r="E3" s="95"/>
      <c r="F3" s="95"/>
      <c r="G3" s="95"/>
      <c r="H3" s="95"/>
      <c r="I3" s="95"/>
      <c r="J3" s="96"/>
    </row>
    <row r="4" spans="1:19" ht="16.5" customHeight="1" x14ac:dyDescent="0.2">
      <c r="A4" s="2" t="s">
        <v>946</v>
      </c>
      <c r="B4" s="67">
        <v>45211</v>
      </c>
      <c r="C4" s="2" t="str">
        <f>C130</f>
        <v>RT: CLAUDIO DE MELO ROCHA ARQUITETO E URBANISTA CAU BR A 81.196-3</v>
      </c>
      <c r="D4" s="97" t="s">
        <v>930</v>
      </c>
      <c r="E4" s="98"/>
      <c r="F4" s="98"/>
      <c r="G4" s="98"/>
      <c r="H4" s="99"/>
      <c r="I4" s="100" t="s">
        <v>947</v>
      </c>
      <c r="J4" s="101"/>
    </row>
    <row r="5" spans="1:19" ht="14.1" customHeight="1" x14ac:dyDescent="0.2">
      <c r="A5" s="106" t="s">
        <v>948</v>
      </c>
      <c r="B5" s="107"/>
      <c r="C5" s="97" t="s">
        <v>933</v>
      </c>
      <c r="D5" s="98"/>
      <c r="E5" s="98"/>
      <c r="F5" s="98"/>
      <c r="G5" s="98"/>
      <c r="H5" s="99"/>
      <c r="I5" s="102"/>
      <c r="J5" s="103"/>
    </row>
    <row r="6" spans="1:19" ht="12.95" customHeight="1" x14ac:dyDescent="0.2">
      <c r="A6" s="108"/>
      <c r="B6" s="109"/>
      <c r="C6" s="97" t="s">
        <v>931</v>
      </c>
      <c r="D6" s="98"/>
      <c r="E6" s="98"/>
      <c r="F6" s="98"/>
      <c r="G6" s="98"/>
      <c r="H6" s="99"/>
      <c r="I6" s="104"/>
      <c r="J6" s="105"/>
    </row>
    <row r="7" spans="1:19" ht="14.1" customHeight="1" x14ac:dyDescent="0.2">
      <c r="A7" s="108"/>
      <c r="B7" s="109"/>
      <c r="C7" s="97" t="s">
        <v>932</v>
      </c>
      <c r="D7" s="98"/>
      <c r="E7" s="98"/>
      <c r="F7" s="98"/>
      <c r="G7" s="98"/>
      <c r="H7" s="99"/>
      <c r="I7" s="68"/>
      <c r="J7" s="68"/>
    </row>
    <row r="8" spans="1:19" ht="20.100000000000001" customHeight="1" x14ac:dyDescent="0.2">
      <c r="A8" s="110"/>
      <c r="B8" s="111"/>
      <c r="C8" s="97"/>
      <c r="D8" s="98"/>
      <c r="E8" s="98"/>
      <c r="F8" s="98"/>
      <c r="G8" s="98"/>
      <c r="H8" s="99"/>
      <c r="I8" s="5" t="s">
        <v>949</v>
      </c>
      <c r="J8" s="6" t="s">
        <v>950</v>
      </c>
    </row>
    <row r="9" spans="1:19" ht="40.5" customHeight="1" x14ac:dyDescent="0.2">
      <c r="A9" s="7" t="s">
        <v>951</v>
      </c>
      <c r="B9" s="8" t="s">
        <v>952</v>
      </c>
      <c r="C9" s="8" t="s">
        <v>953</v>
      </c>
      <c r="D9" s="9" t="s">
        <v>954</v>
      </c>
      <c r="E9" s="8" t="s">
        <v>955</v>
      </c>
      <c r="F9" s="10" t="s">
        <v>956</v>
      </c>
      <c r="G9" s="69" t="s">
        <v>957</v>
      </c>
      <c r="H9" s="9" t="s">
        <v>958</v>
      </c>
      <c r="I9" s="10" t="s">
        <v>959</v>
      </c>
      <c r="J9" s="70" t="s">
        <v>960</v>
      </c>
      <c r="L9" s="55" t="s">
        <v>609</v>
      </c>
      <c r="M9" s="55" t="s">
        <v>610</v>
      </c>
      <c r="N9" s="55" t="s">
        <v>611</v>
      </c>
      <c r="O9" s="43" t="s">
        <v>586</v>
      </c>
      <c r="P9" s="53" t="s">
        <v>612</v>
      </c>
      <c r="Q9" s="53" t="s">
        <v>613</v>
      </c>
      <c r="R9" s="53" t="s">
        <v>614</v>
      </c>
    </row>
    <row r="10" spans="1:19" ht="12" customHeight="1" x14ac:dyDescent="0.2">
      <c r="A10" s="71">
        <v>1</v>
      </c>
      <c r="B10" s="72"/>
      <c r="C10" s="15" t="s">
        <v>961</v>
      </c>
      <c r="D10" s="72"/>
      <c r="E10" s="72"/>
      <c r="F10" s="72"/>
      <c r="G10" s="72"/>
      <c r="H10" s="16" t="s">
        <v>962</v>
      </c>
      <c r="I10" s="73">
        <f>SUM(I11:I11)</f>
        <v>3978.32</v>
      </c>
      <c r="J10" s="73">
        <f>SUM(J11:J11)</f>
        <v>4962.16</v>
      </c>
      <c r="L10" s="54"/>
      <c r="M10" s="54"/>
      <c r="N10" s="54"/>
      <c r="O10" s="39"/>
      <c r="P10" s="39">
        <f>SUM(P11:P11)</f>
        <v>4962.1823999999997</v>
      </c>
      <c r="Q10" s="39">
        <f>SUM(Q11:Q11)</f>
        <v>0</v>
      </c>
      <c r="R10" s="39">
        <f>SUM(R11:R11)</f>
        <v>0</v>
      </c>
      <c r="S10" s="42">
        <f>R10+Q10+P10</f>
        <v>4962.1823999999997</v>
      </c>
    </row>
    <row r="11" spans="1:19" ht="12.2" customHeight="1" x14ac:dyDescent="0.2">
      <c r="A11" s="74" t="s">
        <v>1012</v>
      </c>
      <c r="B11" s="18" t="s">
        <v>963</v>
      </c>
      <c r="C11" s="19" t="s">
        <v>964</v>
      </c>
      <c r="D11" s="20" t="s">
        <v>965</v>
      </c>
      <c r="E11" s="21" t="s">
        <v>966</v>
      </c>
      <c r="F11" s="22" t="s">
        <v>967</v>
      </c>
      <c r="G11" s="22" t="s">
        <v>968</v>
      </c>
      <c r="H11" s="22" t="s">
        <v>969</v>
      </c>
      <c r="I11" s="75">
        <f t="shared" ref="I11" si="0">ROUND(D11*H11,2)</f>
        <v>3978.32</v>
      </c>
      <c r="J11" s="75">
        <f t="shared" ref="J11" si="1">ROUND(I11+I11*$J$8,2)</f>
        <v>4962.16</v>
      </c>
      <c r="L11" s="40" t="str">
        <f t="shared" ref="L11" si="2">D11</f>
        <v>5,76</v>
      </c>
      <c r="M11" s="40"/>
      <c r="N11" s="40"/>
      <c r="O11" s="40">
        <f t="shared" ref="O11" si="3">ROUND(H11+H11*$J$8,2)</f>
        <v>861.49</v>
      </c>
      <c r="P11" s="40">
        <f t="shared" ref="P11" si="4">L11*O11</f>
        <v>4962.1823999999997</v>
      </c>
      <c r="Q11" s="40">
        <f t="shared" ref="Q11" si="5">M11*O11</f>
        <v>0</v>
      </c>
      <c r="R11" s="40">
        <f t="shared" ref="R11" si="6">N11*O11</f>
        <v>0</v>
      </c>
    </row>
    <row r="12" spans="1:19" ht="12.2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9" ht="12" customHeight="1" x14ac:dyDescent="0.2">
      <c r="A13" s="71">
        <v>2</v>
      </c>
      <c r="B13" s="72"/>
      <c r="C13" s="15" t="s">
        <v>970</v>
      </c>
      <c r="D13" s="72"/>
      <c r="E13" s="72"/>
      <c r="F13" s="72"/>
      <c r="G13" s="72"/>
      <c r="H13" s="16" t="s">
        <v>971</v>
      </c>
      <c r="I13" s="73">
        <f>SUM(I14:I20)</f>
        <v>567688.77</v>
      </c>
      <c r="J13" s="73">
        <f>SUM(J14:J20)</f>
        <v>708078.21</v>
      </c>
      <c r="L13" s="39"/>
      <c r="M13" s="39"/>
      <c r="N13" s="39"/>
      <c r="O13" s="39"/>
      <c r="P13" s="39">
        <f>SUM(P14:P20)</f>
        <v>236035.33586666663</v>
      </c>
      <c r="Q13" s="39">
        <f>SUM(Q14:Q20)</f>
        <v>236035.33586666663</v>
      </c>
      <c r="R13" s="39">
        <f>SUM(R14:R20)</f>
        <v>236035.33586666663</v>
      </c>
      <c r="S13" s="42">
        <f>R13+Q13+P13</f>
        <v>708106.0075999999</v>
      </c>
    </row>
    <row r="14" spans="1:19" ht="12.95" customHeight="1" x14ac:dyDescent="0.2">
      <c r="A14" s="74" t="s">
        <v>1013</v>
      </c>
      <c r="B14" s="18" t="s">
        <v>634</v>
      </c>
      <c r="C14" s="19" t="s">
        <v>623</v>
      </c>
      <c r="D14" s="22" t="s">
        <v>624</v>
      </c>
      <c r="E14" s="24" t="s">
        <v>625</v>
      </c>
      <c r="F14" s="22" t="s">
        <v>626</v>
      </c>
      <c r="G14" s="22" t="s">
        <v>627</v>
      </c>
      <c r="H14" s="62">
        <v>2479.84</v>
      </c>
      <c r="I14" s="75">
        <f>ROUND(D14*H14,2)</f>
        <v>104996.43</v>
      </c>
      <c r="J14" s="75">
        <f>ROUND(I14+I14*$J$8,2)</f>
        <v>130962.05</v>
      </c>
      <c r="L14" s="44">
        <f>D14/3</f>
        <v>14.113333333333335</v>
      </c>
      <c r="M14" s="44">
        <f t="shared" ref="M14:M19" si="7">D14/3</f>
        <v>14.113333333333335</v>
      </c>
      <c r="N14" s="44">
        <f t="shared" ref="N14:N19" si="8">D14/3</f>
        <v>14.113333333333335</v>
      </c>
      <c r="O14" s="40">
        <f>ROUND(H14+H14*$J$8,2)</f>
        <v>3093.1</v>
      </c>
      <c r="P14" s="40">
        <f>L14*O14</f>
        <v>43653.951333333338</v>
      </c>
      <c r="Q14" s="40">
        <f>M14*O14</f>
        <v>43653.951333333338</v>
      </c>
      <c r="R14" s="40">
        <f>N14*O14</f>
        <v>43653.951333333338</v>
      </c>
    </row>
    <row r="15" spans="1:19" ht="12" customHeight="1" x14ac:dyDescent="0.2">
      <c r="A15" s="74" t="s">
        <v>1014</v>
      </c>
      <c r="B15" s="18" t="s">
        <v>628</v>
      </c>
      <c r="C15" s="19" t="s">
        <v>629</v>
      </c>
      <c r="D15" s="22" t="s">
        <v>630</v>
      </c>
      <c r="E15" s="24" t="s">
        <v>631</v>
      </c>
      <c r="F15" s="22" t="s">
        <v>632</v>
      </c>
      <c r="G15" s="22" t="s">
        <v>633</v>
      </c>
      <c r="H15" s="22">
        <v>231.96</v>
      </c>
      <c r="I15" s="75">
        <f t="shared" ref="I15:I20" si="9">ROUND(D15*H15,2)</f>
        <v>234773.67</v>
      </c>
      <c r="J15" s="75">
        <f t="shared" ref="J15:J20" si="10">ROUND(I15+I15*$J$8,2)</f>
        <v>292833.2</v>
      </c>
      <c r="L15" s="44">
        <f t="shared" ref="L15:L19" si="11">D15/3</f>
        <v>337.37666666666667</v>
      </c>
      <c r="M15" s="44">
        <f t="shared" si="7"/>
        <v>337.37666666666667</v>
      </c>
      <c r="N15" s="44">
        <f t="shared" si="8"/>
        <v>337.37666666666667</v>
      </c>
      <c r="O15" s="40">
        <f t="shared" ref="O15:O20" si="12">ROUND(H15+H15*$J$8,2)</f>
        <v>289.32</v>
      </c>
      <c r="P15" s="40">
        <f t="shared" ref="P15:P20" si="13">L15*O15</f>
        <v>97609.81719999999</v>
      </c>
      <c r="Q15" s="40">
        <f t="shared" ref="Q15:Q20" si="14">M15*O15</f>
        <v>97609.81719999999</v>
      </c>
      <c r="R15" s="40">
        <f t="shared" ref="R15:R20" si="15">N15*O15</f>
        <v>97609.81719999999</v>
      </c>
    </row>
    <row r="16" spans="1:19" ht="12.95" customHeight="1" x14ac:dyDescent="0.2">
      <c r="A16" s="74" t="s">
        <v>1015</v>
      </c>
      <c r="B16" s="18" t="s">
        <v>635</v>
      </c>
      <c r="C16" s="19" t="s">
        <v>637</v>
      </c>
      <c r="D16" s="22" t="s">
        <v>638</v>
      </c>
      <c r="E16" s="24" t="s">
        <v>631</v>
      </c>
      <c r="F16" s="22" t="s">
        <v>639</v>
      </c>
      <c r="G16" s="22" t="s">
        <v>640</v>
      </c>
      <c r="H16" s="22">
        <v>103.95</v>
      </c>
      <c r="I16" s="75">
        <f t="shared" si="9"/>
        <v>43936.55</v>
      </c>
      <c r="J16" s="75">
        <f t="shared" si="10"/>
        <v>54802.06</v>
      </c>
      <c r="L16" s="44">
        <f t="shared" si="11"/>
        <v>140.89000000000001</v>
      </c>
      <c r="M16" s="44">
        <f t="shared" si="7"/>
        <v>140.89000000000001</v>
      </c>
      <c r="N16" s="44">
        <f t="shared" si="8"/>
        <v>140.89000000000001</v>
      </c>
      <c r="O16" s="40">
        <f t="shared" si="12"/>
        <v>129.66</v>
      </c>
      <c r="P16" s="40">
        <f t="shared" si="13"/>
        <v>18267.797400000003</v>
      </c>
      <c r="Q16" s="40">
        <f t="shared" si="14"/>
        <v>18267.797400000003</v>
      </c>
      <c r="R16" s="40">
        <f t="shared" si="15"/>
        <v>18267.797400000003</v>
      </c>
    </row>
    <row r="17" spans="1:19" ht="12" customHeight="1" x14ac:dyDescent="0.2">
      <c r="A17" s="74" t="s">
        <v>1016</v>
      </c>
      <c r="B17" s="18" t="s">
        <v>636</v>
      </c>
      <c r="C17" s="19" t="s">
        <v>641</v>
      </c>
      <c r="D17" s="22" t="s">
        <v>642</v>
      </c>
      <c r="E17" s="24" t="s">
        <v>625</v>
      </c>
      <c r="F17" s="22" t="s">
        <v>643</v>
      </c>
      <c r="G17" s="22" t="s">
        <v>644</v>
      </c>
      <c r="H17" s="22">
        <v>710.66</v>
      </c>
      <c r="I17" s="75">
        <f t="shared" si="9"/>
        <v>66489.350000000006</v>
      </c>
      <c r="J17" s="75">
        <f t="shared" si="10"/>
        <v>82932.17</v>
      </c>
      <c r="L17" s="44">
        <f t="shared" si="11"/>
        <v>31.186666666666667</v>
      </c>
      <c r="M17" s="44">
        <f t="shared" si="7"/>
        <v>31.186666666666667</v>
      </c>
      <c r="N17" s="44">
        <f t="shared" si="8"/>
        <v>31.186666666666667</v>
      </c>
      <c r="O17" s="40">
        <f t="shared" si="12"/>
        <v>886.41</v>
      </c>
      <c r="P17" s="40">
        <f t="shared" si="13"/>
        <v>27644.173200000001</v>
      </c>
      <c r="Q17" s="40">
        <f t="shared" si="14"/>
        <v>27644.173200000001</v>
      </c>
      <c r="R17" s="40">
        <f t="shared" si="15"/>
        <v>27644.173200000001</v>
      </c>
    </row>
    <row r="18" spans="1:19" ht="12.95" customHeight="1" x14ac:dyDescent="0.2">
      <c r="A18" s="74" t="s">
        <v>1017</v>
      </c>
      <c r="B18" s="18" t="s">
        <v>617</v>
      </c>
      <c r="C18" s="19" t="s">
        <v>618</v>
      </c>
      <c r="D18" s="22" t="s">
        <v>619</v>
      </c>
      <c r="E18" s="24" t="s">
        <v>620</v>
      </c>
      <c r="F18" s="22" t="s">
        <v>621</v>
      </c>
      <c r="G18" s="22" t="s">
        <v>622</v>
      </c>
      <c r="H18" s="22">
        <v>9.65</v>
      </c>
      <c r="I18" s="75">
        <f t="shared" si="9"/>
        <v>78093.59</v>
      </c>
      <c r="J18" s="75">
        <f t="shared" si="10"/>
        <v>97406.13</v>
      </c>
      <c r="L18" s="44">
        <f t="shared" si="11"/>
        <v>2697.5333333333333</v>
      </c>
      <c r="M18" s="44">
        <f t="shared" si="7"/>
        <v>2697.5333333333333</v>
      </c>
      <c r="N18" s="44">
        <f t="shared" si="8"/>
        <v>2697.5333333333333</v>
      </c>
      <c r="O18" s="40">
        <f t="shared" si="12"/>
        <v>12.04</v>
      </c>
      <c r="P18" s="40">
        <f t="shared" si="13"/>
        <v>32478.301333333329</v>
      </c>
      <c r="Q18" s="40">
        <f t="shared" si="14"/>
        <v>32478.301333333329</v>
      </c>
      <c r="R18" s="40">
        <f t="shared" si="15"/>
        <v>32478.301333333329</v>
      </c>
    </row>
    <row r="19" spans="1:19" ht="12" customHeight="1" x14ac:dyDescent="0.2">
      <c r="A19" s="74" t="s">
        <v>1018</v>
      </c>
      <c r="B19" s="18" t="s">
        <v>645</v>
      </c>
      <c r="C19" s="19" t="s">
        <v>647</v>
      </c>
      <c r="D19" s="22" t="s">
        <v>648</v>
      </c>
      <c r="E19" s="24" t="s">
        <v>631</v>
      </c>
      <c r="F19" s="22" t="s">
        <v>649</v>
      </c>
      <c r="G19" s="22" t="s">
        <v>650</v>
      </c>
      <c r="H19" s="22">
        <v>115.97</v>
      </c>
      <c r="I19" s="75">
        <f t="shared" si="9"/>
        <v>12705.67</v>
      </c>
      <c r="J19" s="75">
        <f t="shared" si="10"/>
        <v>15847.78</v>
      </c>
      <c r="L19" s="44">
        <f t="shared" si="11"/>
        <v>36.520000000000003</v>
      </c>
      <c r="M19" s="44">
        <f t="shared" si="7"/>
        <v>36.520000000000003</v>
      </c>
      <c r="N19" s="44">
        <f t="shared" si="8"/>
        <v>36.520000000000003</v>
      </c>
      <c r="O19" s="40">
        <f t="shared" si="12"/>
        <v>144.65</v>
      </c>
      <c r="P19" s="40">
        <f t="shared" si="13"/>
        <v>5282.6180000000004</v>
      </c>
      <c r="Q19" s="40">
        <f t="shared" si="14"/>
        <v>5282.6180000000004</v>
      </c>
      <c r="R19" s="40">
        <f t="shared" si="15"/>
        <v>5282.6180000000004</v>
      </c>
    </row>
    <row r="20" spans="1:19" ht="12.75" customHeight="1" x14ac:dyDescent="0.2">
      <c r="A20" s="74" t="s">
        <v>1019</v>
      </c>
      <c r="B20" s="18" t="s">
        <v>646</v>
      </c>
      <c r="C20" s="19" t="s">
        <v>651</v>
      </c>
      <c r="D20" s="22" t="s">
        <v>652</v>
      </c>
      <c r="E20" s="24" t="s">
        <v>653</v>
      </c>
      <c r="F20" s="22" t="s">
        <v>654</v>
      </c>
      <c r="G20" s="22" t="s">
        <v>640</v>
      </c>
      <c r="H20" s="22">
        <v>79.12</v>
      </c>
      <c r="I20" s="75">
        <f t="shared" si="9"/>
        <v>26693.51</v>
      </c>
      <c r="J20" s="75">
        <f t="shared" si="10"/>
        <v>33294.82</v>
      </c>
      <c r="L20" s="44">
        <f t="shared" ref="L20" si="16">D20/3</f>
        <v>112.46</v>
      </c>
      <c r="M20" s="44">
        <f t="shared" ref="M20" si="17">D20/3</f>
        <v>112.46</v>
      </c>
      <c r="N20" s="44">
        <f t="shared" ref="N20" si="18">D20/3</f>
        <v>112.46</v>
      </c>
      <c r="O20" s="40">
        <f t="shared" si="12"/>
        <v>98.69</v>
      </c>
      <c r="P20" s="40">
        <f t="shared" si="13"/>
        <v>11098.677399999999</v>
      </c>
      <c r="Q20" s="40">
        <f t="shared" si="14"/>
        <v>11098.677399999999</v>
      </c>
      <c r="R20" s="40">
        <f t="shared" si="15"/>
        <v>11098.677399999999</v>
      </c>
    </row>
    <row r="21" spans="1:19" ht="12.75" customHeight="1" x14ac:dyDescent="0.2">
      <c r="A21" s="112"/>
      <c r="B21" s="113"/>
      <c r="C21" s="113"/>
      <c r="D21" s="113"/>
      <c r="E21" s="113"/>
      <c r="F21" s="113"/>
      <c r="G21" s="113"/>
      <c r="H21" s="113"/>
      <c r="I21" s="113"/>
      <c r="J21" s="113"/>
      <c r="M21">
        <v>0.27391304347826001</v>
      </c>
      <c r="N21">
        <v>0.27391304347826001</v>
      </c>
      <c r="O21">
        <v>0.45217391304347798</v>
      </c>
    </row>
    <row r="22" spans="1:19" ht="12" customHeight="1" x14ac:dyDescent="0.2">
      <c r="A22" s="71">
        <v>3</v>
      </c>
      <c r="B22" s="72"/>
      <c r="C22" s="15" t="s">
        <v>972</v>
      </c>
      <c r="D22" s="72"/>
      <c r="E22" s="72"/>
      <c r="F22" s="72"/>
      <c r="G22" s="72"/>
      <c r="H22" s="16" t="s">
        <v>973</v>
      </c>
      <c r="I22" s="73">
        <f>SUM(I23:I25)</f>
        <v>72190.75</v>
      </c>
      <c r="J22" s="73">
        <f>SUM(J23:J25)</f>
        <v>90043.520000000004</v>
      </c>
      <c r="L22" s="39"/>
      <c r="M22" s="39"/>
      <c r="N22" s="39"/>
      <c r="O22" s="39"/>
      <c r="P22" s="39">
        <f>SUM(P23:P25)</f>
        <v>30010.806464637611</v>
      </c>
      <c r="Q22" s="39">
        <f>SUM(Q23:Q25)</f>
        <v>23198.235764637611</v>
      </c>
      <c r="R22" s="39">
        <f>SUM(R23:R25)</f>
        <v>36833.085670724606</v>
      </c>
      <c r="S22" s="42">
        <f>R22+Q22+P22</f>
        <v>90042.127899999832</v>
      </c>
    </row>
    <row r="23" spans="1:19" ht="20.100000000000001" customHeight="1" x14ac:dyDescent="0.2">
      <c r="A23" s="74" t="s">
        <v>1020</v>
      </c>
      <c r="B23" s="18" t="s">
        <v>655</v>
      </c>
      <c r="C23" s="76" t="s">
        <v>974</v>
      </c>
      <c r="D23" s="22" t="s">
        <v>656</v>
      </c>
      <c r="E23" s="24" t="s">
        <v>631</v>
      </c>
      <c r="F23" s="22" t="s">
        <v>657</v>
      </c>
      <c r="G23" s="22" t="s">
        <v>658</v>
      </c>
      <c r="H23" s="22">
        <v>53.17</v>
      </c>
      <c r="I23" s="75">
        <f>ROUND(D23*H23,2)</f>
        <v>61322.02</v>
      </c>
      <c r="J23" s="75">
        <f>ROUND(I23+I23*$J$8,2)</f>
        <v>76486.960000000006</v>
      </c>
      <c r="L23" s="44">
        <f>D23*M21</f>
        <v>315.9093913043468</v>
      </c>
      <c r="M23" s="44">
        <f>D23*N21</f>
        <v>315.9093913043468</v>
      </c>
      <c r="N23" s="44">
        <f>D23*O21</f>
        <v>521.50121739130395</v>
      </c>
      <c r="O23" s="40">
        <f>ROUND(H23+H23*$J$8,2)</f>
        <v>66.319999999999993</v>
      </c>
      <c r="P23" s="40">
        <f>L23*O23</f>
        <v>20951.110831304279</v>
      </c>
      <c r="Q23" s="40">
        <f>M23*O23</f>
        <v>20951.110831304279</v>
      </c>
      <c r="R23" s="40">
        <f>N23*O23</f>
        <v>34585.960737391273</v>
      </c>
    </row>
    <row r="24" spans="1:19" ht="21.75" customHeight="1" x14ac:dyDescent="0.2">
      <c r="A24" s="74" t="s">
        <v>1021</v>
      </c>
      <c r="B24" s="18" t="s">
        <v>646</v>
      </c>
      <c r="C24" s="19" t="s">
        <v>588</v>
      </c>
      <c r="D24" s="22" t="s">
        <v>659</v>
      </c>
      <c r="E24" s="24" t="s">
        <v>631</v>
      </c>
      <c r="F24" s="22" t="s">
        <v>660</v>
      </c>
      <c r="G24" s="22" t="s">
        <v>661</v>
      </c>
      <c r="H24" s="22">
        <v>79.12</v>
      </c>
      <c r="I24" s="75">
        <f t="shared" ref="I24:I25" si="19">ROUND(D24*H24,2)</f>
        <v>5464.03</v>
      </c>
      <c r="J24" s="75">
        <f t="shared" ref="J24:J25" si="20">ROUND(I24+I24*$J$8,2)</f>
        <v>6815.28</v>
      </c>
      <c r="L24" s="44">
        <v>69.03</v>
      </c>
      <c r="M24" s="44"/>
      <c r="N24" s="44"/>
      <c r="O24" s="40">
        <f>ROUND(H24+H24*$J$8,2)</f>
        <v>98.69</v>
      </c>
      <c r="P24" s="40">
        <f>L24*O24</f>
        <v>6812.5707000000002</v>
      </c>
      <c r="Q24" s="40">
        <f t="shared" ref="Q24:Q25" si="21">M24*O24</f>
        <v>0</v>
      </c>
      <c r="R24" s="40">
        <f t="shared" ref="R24:R25" si="22">N24*O24</f>
        <v>0</v>
      </c>
    </row>
    <row r="25" spans="1:19" ht="20.100000000000001" customHeight="1" x14ac:dyDescent="0.2">
      <c r="A25" s="74" t="s">
        <v>1022</v>
      </c>
      <c r="B25" s="18" t="s">
        <v>646</v>
      </c>
      <c r="C25" s="19" t="s">
        <v>589</v>
      </c>
      <c r="D25" s="22" t="s">
        <v>624</v>
      </c>
      <c r="E25" s="24" t="s">
        <v>653</v>
      </c>
      <c r="F25" s="22" t="s">
        <v>626</v>
      </c>
      <c r="G25" s="22" t="s">
        <v>627</v>
      </c>
      <c r="H25" s="22">
        <v>127.65</v>
      </c>
      <c r="I25" s="75">
        <f t="shared" si="19"/>
        <v>5404.7</v>
      </c>
      <c r="J25" s="75">
        <f t="shared" si="20"/>
        <v>6741.28</v>
      </c>
      <c r="L25" s="44">
        <f t="shared" ref="L25" si="23">D25/3</f>
        <v>14.113333333333335</v>
      </c>
      <c r="M25" s="44">
        <f>D25/3</f>
        <v>14.113333333333335</v>
      </c>
      <c r="N25" s="44">
        <f>D25/3</f>
        <v>14.113333333333335</v>
      </c>
      <c r="O25" s="40">
        <f>ROUND(H25+H25*$J$8,2)</f>
        <v>159.22</v>
      </c>
      <c r="P25" s="40">
        <f>L25*O25</f>
        <v>2247.1249333333335</v>
      </c>
      <c r="Q25" s="40">
        <f t="shared" si="21"/>
        <v>2247.1249333333335</v>
      </c>
      <c r="R25" s="40">
        <f t="shared" si="22"/>
        <v>2247.1249333333335</v>
      </c>
    </row>
    <row r="26" spans="1:19" ht="13.5" customHeight="1" x14ac:dyDescent="0.2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L26" s="49"/>
      <c r="M26" s="49"/>
      <c r="N26" s="49"/>
    </row>
    <row r="27" spans="1:19" ht="12" customHeight="1" x14ac:dyDescent="0.2">
      <c r="A27" s="71">
        <v>4</v>
      </c>
      <c r="B27" s="72"/>
      <c r="C27" s="15" t="s">
        <v>975</v>
      </c>
      <c r="D27" s="72"/>
      <c r="E27" s="72"/>
      <c r="F27" s="72"/>
      <c r="G27" s="72"/>
      <c r="H27" s="16" t="s">
        <v>976</v>
      </c>
      <c r="I27" s="73">
        <f>SUM(I28:I29)</f>
        <v>192189.88</v>
      </c>
      <c r="J27" s="73">
        <f>SUM(J28:J29)</f>
        <v>239718.44</v>
      </c>
      <c r="L27" s="50"/>
      <c r="M27" s="50"/>
      <c r="N27" s="50"/>
      <c r="O27" s="39"/>
      <c r="P27" s="39">
        <f>SUM(P28:P29)</f>
        <v>79905.844666666671</v>
      </c>
      <c r="Q27" s="39">
        <f>SUM(Q28:Q29)</f>
        <v>79905.844666666671</v>
      </c>
      <c r="R27" s="39">
        <f>SUM(R28:R29)</f>
        <v>79905.844666666671</v>
      </c>
      <c r="S27" s="42">
        <f>R27+Q27+P27</f>
        <v>239717.53400000001</v>
      </c>
    </row>
    <row r="28" spans="1:19" ht="12.95" customHeight="1" x14ac:dyDescent="0.2">
      <c r="A28" s="74" t="s">
        <v>1023</v>
      </c>
      <c r="B28" s="18" t="s">
        <v>662</v>
      </c>
      <c r="C28" s="19" t="s">
        <v>664</v>
      </c>
      <c r="D28" s="22" t="s">
        <v>665</v>
      </c>
      <c r="E28" s="24" t="s">
        <v>631</v>
      </c>
      <c r="F28" s="22" t="s">
        <v>666</v>
      </c>
      <c r="G28" s="22" t="s">
        <v>667</v>
      </c>
      <c r="H28" s="22">
        <v>641.34</v>
      </c>
      <c r="I28" s="75">
        <f>ROUND(D28*H28,2)</f>
        <v>159212.66</v>
      </c>
      <c r="J28" s="75">
        <f>ROUND(I28+I28*$J$8,2)</f>
        <v>198585.95</v>
      </c>
      <c r="L28" s="44">
        <f>D28/3</f>
        <v>82.75</v>
      </c>
      <c r="M28" s="44">
        <f>D28/3</f>
        <v>82.75</v>
      </c>
      <c r="N28" s="44">
        <f>D28/3</f>
        <v>82.75</v>
      </c>
      <c r="O28" s="40">
        <f>ROUND(H28+H28*$J$8,2)</f>
        <v>799.94</v>
      </c>
      <c r="P28" s="40">
        <f>L28*O28</f>
        <v>66195.035000000003</v>
      </c>
      <c r="Q28" s="40">
        <f>M28*O28</f>
        <v>66195.035000000003</v>
      </c>
      <c r="R28" s="40">
        <f>N28*O28</f>
        <v>66195.035000000003</v>
      </c>
    </row>
    <row r="29" spans="1:19" ht="29.1" customHeight="1" x14ac:dyDescent="0.2">
      <c r="A29" s="77" t="s">
        <v>1024</v>
      </c>
      <c r="B29" s="26" t="s">
        <v>663</v>
      </c>
      <c r="C29" s="19" t="s">
        <v>668</v>
      </c>
      <c r="D29" s="27" t="s">
        <v>669</v>
      </c>
      <c r="E29" s="28" t="s">
        <v>631</v>
      </c>
      <c r="F29" s="27" t="s">
        <v>670</v>
      </c>
      <c r="G29" s="27" t="s">
        <v>671</v>
      </c>
      <c r="H29" s="27">
        <v>632.96</v>
      </c>
      <c r="I29" s="75">
        <f>ROUND(D29*H29,2)</f>
        <v>32977.22</v>
      </c>
      <c r="J29" s="75">
        <f>ROUND(I29+I29*$J$8,2)</f>
        <v>41132.49</v>
      </c>
      <c r="L29" s="44">
        <f>D29/3</f>
        <v>17.366666666666667</v>
      </c>
      <c r="M29" s="44">
        <f>D29/3</f>
        <v>17.366666666666667</v>
      </c>
      <c r="N29" s="44">
        <f>D29/3</f>
        <v>17.366666666666667</v>
      </c>
      <c r="O29" s="40">
        <f>ROUND(H29+H29*$J$8,2)</f>
        <v>789.49</v>
      </c>
      <c r="P29" s="40">
        <f>L29*O29</f>
        <v>13710.809666666668</v>
      </c>
      <c r="Q29" s="40">
        <f>M29*O29</f>
        <v>13710.809666666668</v>
      </c>
      <c r="R29" s="40">
        <f>N29*O29</f>
        <v>13710.809666666668</v>
      </c>
    </row>
    <row r="30" spans="1:19" ht="16.5" customHeight="1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9" ht="12" customHeight="1" x14ac:dyDescent="0.2">
      <c r="A31" s="71">
        <v>5</v>
      </c>
      <c r="B31" s="72"/>
      <c r="C31" s="15" t="s">
        <v>977</v>
      </c>
      <c r="D31" s="72"/>
      <c r="E31" s="72"/>
      <c r="F31" s="72"/>
      <c r="G31" s="72"/>
      <c r="H31" s="16" t="s">
        <v>976</v>
      </c>
      <c r="I31" s="73">
        <f>SUM(I32:I36)</f>
        <v>134335.06</v>
      </c>
      <c r="J31" s="73">
        <f>SUM(J32:J36)</f>
        <v>167556.13</v>
      </c>
      <c r="L31" s="39"/>
      <c r="M31" s="39"/>
      <c r="N31" s="39"/>
      <c r="O31" s="39"/>
      <c r="P31" s="39">
        <f>SUM(P32:P36)</f>
        <v>0</v>
      </c>
      <c r="Q31" s="39">
        <f>SUM(Q32:Q36)</f>
        <v>0</v>
      </c>
      <c r="R31" s="39">
        <f>SUM(R32:R36)</f>
        <v>167554.70239999998</v>
      </c>
      <c r="S31" s="42">
        <f>R31+Q31+P31</f>
        <v>167554.70239999998</v>
      </c>
    </row>
    <row r="32" spans="1:19" ht="20.100000000000001" customHeight="1" x14ac:dyDescent="0.2">
      <c r="A32" s="74" t="s">
        <v>1025</v>
      </c>
      <c r="B32" s="18" t="s">
        <v>672</v>
      </c>
      <c r="C32" s="76" t="s">
        <v>978</v>
      </c>
      <c r="D32" s="22" t="s">
        <v>673</v>
      </c>
      <c r="E32" s="24" t="s">
        <v>674</v>
      </c>
      <c r="F32" s="22" t="s">
        <v>675</v>
      </c>
      <c r="G32" s="22" t="s">
        <v>676</v>
      </c>
      <c r="H32" s="62">
        <v>2146.35</v>
      </c>
      <c r="I32" s="75">
        <f>ROUND(D32*H32,2)</f>
        <v>45073.35</v>
      </c>
      <c r="J32" s="75">
        <f>ROUND(I32+I32*$J$8,2)</f>
        <v>56219.99</v>
      </c>
      <c r="L32" s="40"/>
      <c r="M32" s="40"/>
      <c r="N32" s="40"/>
      <c r="O32" s="40">
        <f>ROUND(H32+H32*$J$8,2)</f>
        <v>2677.14</v>
      </c>
      <c r="P32" s="40">
        <f>L32*O32</f>
        <v>0</v>
      </c>
      <c r="Q32" s="40"/>
      <c r="R32" s="40">
        <f>D32*O32</f>
        <v>56219.939999999995</v>
      </c>
    </row>
    <row r="33" spans="1:19" ht="30" customHeight="1" x14ac:dyDescent="0.2">
      <c r="A33" s="77" t="s">
        <v>1026</v>
      </c>
      <c r="B33" s="26" t="s">
        <v>677</v>
      </c>
      <c r="C33" s="76" t="s">
        <v>979</v>
      </c>
      <c r="D33" s="27" t="s">
        <v>681</v>
      </c>
      <c r="E33" s="28" t="s">
        <v>934</v>
      </c>
      <c r="F33" s="27" t="s">
        <v>935</v>
      </c>
      <c r="G33" s="27" t="s">
        <v>936</v>
      </c>
      <c r="H33" s="27">
        <v>13.92</v>
      </c>
      <c r="I33" s="75">
        <f t="shared" ref="I33:I36" si="24">ROUND(D33*H33,2)</f>
        <v>5568.7</v>
      </c>
      <c r="J33" s="75">
        <f t="shared" ref="J33:J36" si="25">ROUND(I33+I33*$J$8,2)</f>
        <v>6945.84</v>
      </c>
      <c r="L33" s="40"/>
      <c r="M33" s="40"/>
      <c r="N33" s="40"/>
      <c r="O33" s="40">
        <f t="shared" ref="O33:O36" si="26">ROUND(H33+H33*$J$8,2)</f>
        <v>17.36</v>
      </c>
      <c r="P33" s="40">
        <f t="shared" ref="P33:P36" si="27">L33*O33</f>
        <v>0</v>
      </c>
      <c r="Q33" s="40"/>
      <c r="R33" s="40">
        <f t="shared" ref="R33:R36" si="28">D33*O33</f>
        <v>6944.8680000000004</v>
      </c>
    </row>
    <row r="34" spans="1:19" ht="20.100000000000001" customHeight="1" x14ac:dyDescent="0.2">
      <c r="A34" s="74" t="s">
        <v>1027</v>
      </c>
      <c r="B34" s="18" t="s">
        <v>678</v>
      </c>
      <c r="C34" s="76" t="s">
        <v>980</v>
      </c>
      <c r="D34" s="22" t="s">
        <v>681</v>
      </c>
      <c r="E34" s="24" t="s">
        <v>631</v>
      </c>
      <c r="F34" s="22" t="s">
        <v>682</v>
      </c>
      <c r="G34" s="22" t="s">
        <v>683</v>
      </c>
      <c r="H34" s="22">
        <v>183.1</v>
      </c>
      <c r="I34" s="75">
        <f t="shared" si="24"/>
        <v>73249.16</v>
      </c>
      <c r="J34" s="75">
        <f t="shared" si="25"/>
        <v>91363.68</v>
      </c>
      <c r="L34" s="40"/>
      <c r="M34" s="40"/>
      <c r="N34" s="40"/>
      <c r="O34" s="40">
        <f t="shared" si="26"/>
        <v>228.38</v>
      </c>
      <c r="P34" s="40">
        <f t="shared" si="27"/>
        <v>0</v>
      </c>
      <c r="Q34" s="40"/>
      <c r="R34" s="40">
        <f t="shared" si="28"/>
        <v>91363.418999999994</v>
      </c>
    </row>
    <row r="35" spans="1:19" ht="18.95" customHeight="1" x14ac:dyDescent="0.2">
      <c r="A35" s="77" t="s">
        <v>1028</v>
      </c>
      <c r="B35" s="18" t="s">
        <v>679</v>
      </c>
      <c r="C35" s="19" t="s">
        <v>684</v>
      </c>
      <c r="D35" s="22" t="s">
        <v>685</v>
      </c>
      <c r="E35" s="24" t="s">
        <v>631</v>
      </c>
      <c r="F35" s="22" t="s">
        <v>686</v>
      </c>
      <c r="G35" s="22" t="s">
        <v>687</v>
      </c>
      <c r="H35" s="22">
        <v>71.11</v>
      </c>
      <c r="I35" s="75">
        <f t="shared" si="24"/>
        <v>3153.73</v>
      </c>
      <c r="J35" s="75">
        <f t="shared" si="25"/>
        <v>3933.65</v>
      </c>
      <c r="L35" s="40"/>
      <c r="M35" s="40"/>
      <c r="N35" s="40"/>
      <c r="O35" s="40">
        <f t="shared" si="26"/>
        <v>88.7</v>
      </c>
      <c r="P35" s="40">
        <f t="shared" si="27"/>
        <v>0</v>
      </c>
      <c r="Q35" s="40"/>
      <c r="R35" s="40">
        <f t="shared" si="28"/>
        <v>3933.8450000000003</v>
      </c>
    </row>
    <row r="36" spans="1:19" ht="20.100000000000001" customHeight="1" x14ac:dyDescent="0.2">
      <c r="A36" s="74" t="s">
        <v>1029</v>
      </c>
      <c r="B36" s="18" t="s">
        <v>680</v>
      </c>
      <c r="C36" s="19" t="s">
        <v>688</v>
      </c>
      <c r="D36" s="22" t="s">
        <v>689</v>
      </c>
      <c r="E36" s="24" t="s">
        <v>631</v>
      </c>
      <c r="F36" s="22" t="s">
        <v>690</v>
      </c>
      <c r="G36" s="22" t="s">
        <v>691</v>
      </c>
      <c r="H36" s="22">
        <v>56.46</v>
      </c>
      <c r="I36" s="75">
        <f t="shared" si="24"/>
        <v>7290.12</v>
      </c>
      <c r="J36" s="75">
        <f t="shared" si="25"/>
        <v>9092.9699999999993</v>
      </c>
      <c r="L36" s="40"/>
      <c r="M36" s="40"/>
      <c r="N36" s="40"/>
      <c r="O36" s="40">
        <f t="shared" si="26"/>
        <v>70.42</v>
      </c>
      <c r="P36" s="40">
        <f t="shared" si="27"/>
        <v>0</v>
      </c>
      <c r="Q36" s="40"/>
      <c r="R36" s="40">
        <f t="shared" si="28"/>
        <v>9092.6304</v>
      </c>
    </row>
    <row r="37" spans="1:19" ht="20.100000000000001" customHeight="1" x14ac:dyDescent="0.2">
      <c r="A37" s="112"/>
      <c r="B37" s="113"/>
      <c r="C37" s="113"/>
      <c r="D37" s="113"/>
      <c r="E37" s="113"/>
      <c r="F37" s="113"/>
      <c r="G37" s="113"/>
      <c r="H37" s="113"/>
      <c r="I37" s="113"/>
      <c r="J37" s="113"/>
    </row>
    <row r="38" spans="1:19" ht="12" customHeight="1" x14ac:dyDescent="0.2">
      <c r="A38" s="71">
        <v>6</v>
      </c>
      <c r="B38" s="72"/>
      <c r="C38" s="15" t="s">
        <v>647</v>
      </c>
      <c r="D38" s="72"/>
      <c r="E38" s="72"/>
      <c r="F38" s="72"/>
      <c r="G38" s="72"/>
      <c r="H38" s="16" t="s">
        <v>981</v>
      </c>
      <c r="I38" s="73">
        <f>SUM(I39:I43)</f>
        <v>45413.89</v>
      </c>
      <c r="J38" s="78">
        <f>SUM(J39:J43)</f>
        <v>56644.75</v>
      </c>
      <c r="L38" s="39"/>
      <c r="M38" s="39"/>
      <c r="N38" s="39"/>
      <c r="O38" s="39"/>
      <c r="P38" s="39">
        <f>SUM(P39:P43)</f>
        <v>9326.9097999999994</v>
      </c>
      <c r="Q38" s="39">
        <f>SUM(Q39:Q43)</f>
        <v>1233.0143999999998</v>
      </c>
      <c r="R38" s="39">
        <f>SUM(R39:R43)</f>
        <v>45575.829799999992</v>
      </c>
      <c r="S38" s="42">
        <f>R38+Q38+P38</f>
        <v>56135.753999999994</v>
      </c>
    </row>
    <row r="39" spans="1:19" ht="21.75" customHeight="1" x14ac:dyDescent="0.2">
      <c r="A39" s="74" t="s">
        <v>1030</v>
      </c>
      <c r="B39" s="18" t="s">
        <v>692</v>
      </c>
      <c r="C39" s="19" t="s">
        <v>696</v>
      </c>
      <c r="D39" s="22" t="s">
        <v>685</v>
      </c>
      <c r="E39" s="24" t="s">
        <v>631</v>
      </c>
      <c r="F39" s="22" t="s">
        <v>697</v>
      </c>
      <c r="G39" s="22" t="s">
        <v>698</v>
      </c>
      <c r="H39" s="22">
        <v>40.04</v>
      </c>
      <c r="I39" s="75">
        <f>ROUND(D39*H39,2)</f>
        <v>1775.77</v>
      </c>
      <c r="J39" s="75">
        <f>ROUND(I39+I39*$J$8,2)</f>
        <v>2214.92</v>
      </c>
      <c r="L39" s="40"/>
      <c r="M39" s="40"/>
      <c r="N39" s="40" t="str">
        <f>D39</f>
        <v>44,35</v>
      </c>
      <c r="O39" s="40">
        <f t="shared" ref="O39" si="29">ROUND(H39+H39*$J$8,2)</f>
        <v>49.94</v>
      </c>
      <c r="P39" s="40">
        <f t="shared" ref="P39" si="30">L39*O39</f>
        <v>0</v>
      </c>
      <c r="Q39" s="40"/>
      <c r="R39" s="40">
        <f>D39*H39</f>
        <v>1775.7740000000001</v>
      </c>
    </row>
    <row r="40" spans="1:19" ht="19.5" customHeight="1" x14ac:dyDescent="0.2">
      <c r="A40" s="74" t="s">
        <v>1031</v>
      </c>
      <c r="B40" s="18" t="s">
        <v>693</v>
      </c>
      <c r="C40" s="76" t="s">
        <v>982</v>
      </c>
      <c r="D40" s="22" t="s">
        <v>699</v>
      </c>
      <c r="E40" s="24" t="s">
        <v>631</v>
      </c>
      <c r="F40" s="22" t="s">
        <v>700</v>
      </c>
      <c r="G40" s="22" t="s">
        <v>701</v>
      </c>
      <c r="H40" s="22">
        <v>40.51</v>
      </c>
      <c r="I40" s="75">
        <f t="shared" ref="I40:I43" si="31">ROUND(D40*H40,2)</f>
        <v>6488.89</v>
      </c>
      <c r="J40" s="75">
        <f t="shared" ref="J40:J43" si="32">ROUND(I40+I40*$J$8,2)</f>
        <v>8093.59</v>
      </c>
      <c r="L40" s="44" t="str">
        <f t="shared" ref="L40" si="33">D40</f>
        <v>160,18</v>
      </c>
      <c r="M40" s="44"/>
      <c r="N40" s="44"/>
      <c r="O40" s="40">
        <f t="shared" ref="O40:O43" si="34">ROUND(H40+H40*$J$8,2)</f>
        <v>50.53</v>
      </c>
      <c r="P40" s="40">
        <f t="shared" ref="P40:P43" si="35">L40*O40</f>
        <v>8093.8954000000003</v>
      </c>
      <c r="Q40" s="40"/>
      <c r="R40" s="40"/>
    </row>
    <row r="41" spans="1:19" ht="20.100000000000001" customHeight="1" x14ac:dyDescent="0.2">
      <c r="A41" s="74" t="s">
        <v>1032</v>
      </c>
      <c r="B41" s="18" t="s">
        <v>694</v>
      </c>
      <c r="C41" s="76" t="s">
        <v>983</v>
      </c>
      <c r="D41" s="22" t="s">
        <v>702</v>
      </c>
      <c r="E41" s="24" t="s">
        <v>631</v>
      </c>
      <c r="F41" s="22" t="s">
        <v>703</v>
      </c>
      <c r="G41" s="22" t="s">
        <v>704</v>
      </c>
      <c r="H41" s="22">
        <v>46.11</v>
      </c>
      <c r="I41" s="75">
        <f t="shared" si="31"/>
        <v>2965.8</v>
      </c>
      <c r="J41" s="75">
        <f t="shared" si="32"/>
        <v>3699.24</v>
      </c>
      <c r="L41" s="44">
        <f>D41/3</f>
        <v>21.439999999999998</v>
      </c>
      <c r="M41" s="44">
        <f>D41/3</f>
        <v>21.439999999999998</v>
      </c>
      <c r="N41" s="44">
        <f>D41/3</f>
        <v>21.439999999999998</v>
      </c>
      <c r="O41" s="40">
        <f t="shared" si="34"/>
        <v>57.51</v>
      </c>
      <c r="P41" s="40">
        <f>M41*O41</f>
        <v>1233.0143999999998</v>
      </c>
      <c r="Q41" s="40">
        <f>N41*O41</f>
        <v>1233.0143999999998</v>
      </c>
      <c r="R41" s="40">
        <f t="shared" ref="R41:R42" si="36">D41*H41</f>
        <v>2965.7951999999996</v>
      </c>
    </row>
    <row r="42" spans="1:19" ht="20.100000000000001" customHeight="1" x14ac:dyDescent="0.2">
      <c r="A42" s="74" t="s">
        <v>1033</v>
      </c>
      <c r="B42" s="18" t="s">
        <v>680</v>
      </c>
      <c r="C42" s="76" t="s">
        <v>984</v>
      </c>
      <c r="D42" s="22" t="s">
        <v>689</v>
      </c>
      <c r="E42" s="24" t="s">
        <v>631</v>
      </c>
      <c r="F42" s="22" t="s">
        <v>703</v>
      </c>
      <c r="G42" s="22" t="s">
        <v>704</v>
      </c>
      <c r="H42" s="22">
        <v>56.46</v>
      </c>
      <c r="I42" s="75">
        <f t="shared" si="31"/>
        <v>7290.12</v>
      </c>
      <c r="J42" s="75">
        <f t="shared" si="32"/>
        <v>9092.9699999999993</v>
      </c>
      <c r="L42" s="40"/>
      <c r="M42" s="40"/>
      <c r="N42" s="40" t="str">
        <f>D42</f>
        <v>129,12</v>
      </c>
      <c r="O42" s="40">
        <f t="shared" si="34"/>
        <v>70.42</v>
      </c>
      <c r="P42" s="40">
        <f t="shared" si="35"/>
        <v>0</v>
      </c>
      <c r="Q42" s="40"/>
      <c r="R42" s="40">
        <f t="shared" si="36"/>
        <v>7290.1152000000002</v>
      </c>
    </row>
    <row r="43" spans="1:19" ht="19.5" customHeight="1" x14ac:dyDescent="0.2">
      <c r="A43" s="74" t="s">
        <v>1034</v>
      </c>
      <c r="B43" s="18" t="s">
        <v>695</v>
      </c>
      <c r="C43" s="19" t="s">
        <v>587</v>
      </c>
      <c r="D43" s="22" t="s">
        <v>705</v>
      </c>
      <c r="E43" s="24" t="s">
        <v>631</v>
      </c>
      <c r="F43" s="22" t="s">
        <v>706</v>
      </c>
      <c r="G43" s="22" t="s">
        <v>707</v>
      </c>
      <c r="H43" s="22">
        <v>99.23</v>
      </c>
      <c r="I43" s="75">
        <f t="shared" si="31"/>
        <v>26893.31</v>
      </c>
      <c r="J43" s="75">
        <f t="shared" si="32"/>
        <v>33544.03</v>
      </c>
      <c r="L43" s="40"/>
      <c r="M43" s="40"/>
      <c r="N43" s="40" t="str">
        <f>D43</f>
        <v>271,02</v>
      </c>
      <c r="O43" s="40">
        <f t="shared" si="34"/>
        <v>123.77</v>
      </c>
      <c r="P43" s="40">
        <f t="shared" si="35"/>
        <v>0</v>
      </c>
      <c r="Q43" s="40">
        <f>M43*O43</f>
        <v>0</v>
      </c>
      <c r="R43" s="40">
        <f>N43*O43</f>
        <v>33544.145399999994</v>
      </c>
    </row>
    <row r="44" spans="1:19" ht="19.5" customHeight="1" x14ac:dyDescent="0.2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M44">
        <v>0.27391304347826001</v>
      </c>
      <c r="N44">
        <v>0.27391304347826001</v>
      </c>
      <c r="O44">
        <v>0.45217391304347798</v>
      </c>
    </row>
    <row r="45" spans="1:19" ht="12" customHeight="1" x14ac:dyDescent="0.2">
      <c r="A45" s="71">
        <v>7</v>
      </c>
      <c r="B45" s="72"/>
      <c r="C45" s="15" t="s">
        <v>985</v>
      </c>
      <c r="D45" s="72"/>
      <c r="E45" s="72"/>
      <c r="F45" s="72"/>
      <c r="G45" s="72"/>
      <c r="H45" s="16" t="s">
        <v>973</v>
      </c>
      <c r="I45" s="73">
        <f>SUM(I46:I49)</f>
        <v>56199.369999999995</v>
      </c>
      <c r="J45" s="73">
        <f>SUM(J46:J49)</f>
        <v>70097.47</v>
      </c>
      <c r="L45" s="39"/>
      <c r="M45" s="39"/>
      <c r="N45" s="39"/>
      <c r="O45" s="39"/>
      <c r="P45" s="39">
        <f>SUM(P46:P49)</f>
        <v>19201.852393043417</v>
      </c>
      <c r="Q45" s="39">
        <f>SUM(Q46:Q49)</f>
        <v>19201.852393043417</v>
      </c>
      <c r="R45" s="39">
        <f>SUM(R46:R49)</f>
        <v>31698.296013913026</v>
      </c>
      <c r="S45" s="42">
        <f>R45+Q45+P45</f>
        <v>70102.000799999863</v>
      </c>
    </row>
    <row r="46" spans="1:19" ht="20.100000000000001" customHeight="1" x14ac:dyDescent="0.2">
      <c r="A46" s="74" t="s">
        <v>1035</v>
      </c>
      <c r="B46" s="18" t="s">
        <v>708</v>
      </c>
      <c r="C46" s="76" t="s">
        <v>986</v>
      </c>
      <c r="D46" s="22" t="s">
        <v>711</v>
      </c>
      <c r="E46" s="24" t="s">
        <v>631</v>
      </c>
      <c r="F46" s="22" t="s">
        <v>712</v>
      </c>
      <c r="G46" s="22" t="s">
        <v>713</v>
      </c>
      <c r="H46" s="22">
        <v>4.3899999999999997</v>
      </c>
      <c r="I46" s="75">
        <f>ROUND(D46*H46,2)</f>
        <v>5144.2</v>
      </c>
      <c r="J46" s="75">
        <f>ROUND(I46+I46*$J$8,2)</f>
        <v>6416.36</v>
      </c>
      <c r="L46" s="47">
        <f>M21*D46</f>
        <v>320.97130434782508</v>
      </c>
      <c r="M46" s="47">
        <f>N21*D46</f>
        <v>320.97130434782508</v>
      </c>
      <c r="N46" s="47">
        <f>O21*D46</f>
        <v>529.85739130434752</v>
      </c>
      <c r="O46" s="40">
        <f t="shared" ref="O46" si="37">ROUND(H46+H46*$J$8,2)</f>
        <v>5.48</v>
      </c>
      <c r="P46" s="40">
        <f t="shared" ref="P46" si="38">L46*O46</f>
        <v>1758.9227478260816</v>
      </c>
      <c r="Q46" s="40">
        <f>M46*O46</f>
        <v>1758.9227478260816</v>
      </c>
      <c r="R46" s="40">
        <f>N46*O46</f>
        <v>2903.6185043478245</v>
      </c>
    </row>
    <row r="47" spans="1:19" ht="39" customHeight="1" x14ac:dyDescent="0.2">
      <c r="A47" s="74" t="s">
        <v>1036</v>
      </c>
      <c r="B47" s="18" t="s">
        <v>709</v>
      </c>
      <c r="C47" s="19" t="s">
        <v>714</v>
      </c>
      <c r="D47" s="22" t="s">
        <v>715</v>
      </c>
      <c r="E47" s="24" t="s">
        <v>631</v>
      </c>
      <c r="F47" s="22" t="s">
        <v>716</v>
      </c>
      <c r="G47" s="22" t="s">
        <v>717</v>
      </c>
      <c r="H47" s="22">
        <v>38.29</v>
      </c>
      <c r="I47" s="75">
        <f t="shared" ref="I47:I49" si="39">ROUND(D47*H47,2)</f>
        <v>7388.44</v>
      </c>
      <c r="J47" s="75">
        <f t="shared" ref="J47:J49" si="40">ROUND(I47+I47*$J$8,2)</f>
        <v>9215.6</v>
      </c>
      <c r="L47" s="47">
        <f>M44*D47</f>
        <v>52.854260869565053</v>
      </c>
      <c r="M47" s="47">
        <f>D47*N44</f>
        <v>52.854260869565053</v>
      </c>
      <c r="N47" s="47">
        <f>O44*D47</f>
        <v>87.251478260869519</v>
      </c>
      <c r="O47" s="40">
        <f t="shared" ref="O47:O49" si="41">ROUND(H47+H47*$J$8,2)</f>
        <v>47.76</v>
      </c>
      <c r="P47" s="40">
        <f t="shared" ref="P47:P49" si="42">L47*O47</f>
        <v>2524.3194991304267</v>
      </c>
      <c r="Q47" s="40">
        <f>M47*O47</f>
        <v>2524.3194991304267</v>
      </c>
      <c r="R47" s="40">
        <f>N47*O47</f>
        <v>4167.130601739128</v>
      </c>
    </row>
    <row r="48" spans="1:19" ht="38.1" customHeight="1" x14ac:dyDescent="0.2">
      <c r="A48" s="74" t="s">
        <v>1037</v>
      </c>
      <c r="B48" s="18" t="s">
        <v>710</v>
      </c>
      <c r="C48" s="76" t="s">
        <v>987</v>
      </c>
      <c r="D48" s="22" t="s">
        <v>718</v>
      </c>
      <c r="E48" s="24" t="s">
        <v>625</v>
      </c>
      <c r="F48" s="22" t="s">
        <v>719</v>
      </c>
      <c r="G48" s="22" t="s">
        <v>720</v>
      </c>
      <c r="H48" s="22">
        <v>542.41999999999996</v>
      </c>
      <c r="I48" s="75">
        <f t="shared" si="39"/>
        <v>31780.39</v>
      </c>
      <c r="J48" s="75">
        <f t="shared" si="40"/>
        <v>39639.68</v>
      </c>
      <c r="L48" s="47">
        <f>M44*D48</f>
        <v>16.048565217391253</v>
      </c>
      <c r="M48" s="47">
        <f>N44*D48</f>
        <v>16.048565217391253</v>
      </c>
      <c r="N48" s="47">
        <f>O44*D48</f>
        <v>26.492869565217376</v>
      </c>
      <c r="O48" s="40">
        <f t="shared" si="41"/>
        <v>676.56</v>
      </c>
      <c r="P48" s="40">
        <f t="shared" si="42"/>
        <v>10857.817283478225</v>
      </c>
      <c r="Q48" s="40">
        <f>M48*O48</f>
        <v>10857.817283478225</v>
      </c>
      <c r="R48" s="40">
        <f>N48*O48</f>
        <v>17924.015833043468</v>
      </c>
    </row>
    <row r="49" spans="1:19" ht="29.25" customHeight="1" x14ac:dyDescent="0.2">
      <c r="A49" s="74" t="s">
        <v>1038</v>
      </c>
      <c r="B49" s="18" t="s">
        <v>722</v>
      </c>
      <c r="C49" s="19" t="s">
        <v>721</v>
      </c>
      <c r="D49" s="22" t="s">
        <v>715</v>
      </c>
      <c r="E49" s="24" t="s">
        <v>631</v>
      </c>
      <c r="F49" s="22" t="s">
        <v>723</v>
      </c>
      <c r="G49" s="22" t="s">
        <v>724</v>
      </c>
      <c r="H49" s="22">
        <v>61.6</v>
      </c>
      <c r="I49" s="75">
        <f t="shared" si="39"/>
        <v>11886.34</v>
      </c>
      <c r="J49" s="75">
        <f t="shared" si="40"/>
        <v>14825.83</v>
      </c>
      <c r="L49" s="47">
        <f>M44*D49</f>
        <v>52.854260869565053</v>
      </c>
      <c r="M49" s="47">
        <f>N44*D49</f>
        <v>52.854260869565053</v>
      </c>
      <c r="N49" s="47">
        <f>D49*O44</f>
        <v>87.251478260869519</v>
      </c>
      <c r="O49" s="40">
        <f t="shared" si="41"/>
        <v>76.83</v>
      </c>
      <c r="P49" s="40">
        <f t="shared" si="42"/>
        <v>4060.7928626086828</v>
      </c>
      <c r="Q49" s="40">
        <f>M49*O49</f>
        <v>4060.7928626086828</v>
      </c>
      <c r="R49" s="40">
        <f>N49*O49</f>
        <v>6703.5310747826052</v>
      </c>
    </row>
    <row r="50" spans="1:19" ht="15.75" customHeight="1" x14ac:dyDescent="0.2">
      <c r="A50" s="112"/>
      <c r="B50" s="113"/>
      <c r="C50" s="113"/>
      <c r="D50" s="113"/>
      <c r="E50" s="113"/>
      <c r="F50" s="113"/>
      <c r="G50" s="113"/>
      <c r="H50" s="113"/>
      <c r="I50" s="113"/>
      <c r="J50" s="113"/>
    </row>
    <row r="51" spans="1:19" ht="12" customHeight="1" x14ac:dyDescent="0.2">
      <c r="A51" s="71">
        <v>8</v>
      </c>
      <c r="B51" s="72"/>
      <c r="C51" s="15" t="s">
        <v>988</v>
      </c>
      <c r="D51" s="72"/>
      <c r="E51" s="72"/>
      <c r="F51" s="72"/>
      <c r="G51" s="72"/>
      <c r="H51" s="16" t="s">
        <v>981</v>
      </c>
      <c r="I51" s="73">
        <f>SUM(I52:I53)</f>
        <v>37576.33</v>
      </c>
      <c r="J51" s="73">
        <f>SUM(J52:J53)</f>
        <v>46868.959999999999</v>
      </c>
      <c r="L51" s="39"/>
      <c r="M51" s="39"/>
      <c r="N51" s="39"/>
      <c r="O51" s="39"/>
      <c r="P51" s="39">
        <f>SUM(P52:P53)</f>
        <v>14006.313599999999</v>
      </c>
      <c r="Q51" s="39">
        <f>SUM(Q52:Q53)</f>
        <v>14006.313599999999</v>
      </c>
      <c r="R51" s="39">
        <f>SUM(R52:R53)</f>
        <v>18859.813600000001</v>
      </c>
      <c r="S51" s="42">
        <f>R51+Q51+P51</f>
        <v>46872.440800000004</v>
      </c>
    </row>
    <row r="52" spans="1:19" ht="12.95" customHeight="1" x14ac:dyDescent="0.2">
      <c r="A52" s="74" t="s">
        <v>1039</v>
      </c>
      <c r="B52" s="18" t="s">
        <v>725</v>
      </c>
      <c r="C52" s="19" t="s">
        <v>726</v>
      </c>
      <c r="D52" s="22" t="s">
        <v>727</v>
      </c>
      <c r="E52" s="24" t="s">
        <v>631</v>
      </c>
      <c r="F52" s="22" t="s">
        <v>728</v>
      </c>
      <c r="G52" s="22" t="s">
        <v>729</v>
      </c>
      <c r="H52" s="22">
        <v>41.43</v>
      </c>
      <c r="I52" s="75">
        <f>ROUND(D52*H52,2)</f>
        <v>33685.08</v>
      </c>
      <c r="J52" s="75">
        <f>ROUND(I52+I52*$J$8,2)</f>
        <v>42015.4</v>
      </c>
      <c r="L52" s="44">
        <f>D52/3</f>
        <v>271.02</v>
      </c>
      <c r="M52" s="44">
        <f>D52/3</f>
        <v>271.02</v>
      </c>
      <c r="N52" s="44">
        <f>D52/3</f>
        <v>271.02</v>
      </c>
      <c r="O52" s="40">
        <f t="shared" ref="O52:O53" si="43">ROUND(H52+H52*$J$8,2)</f>
        <v>51.68</v>
      </c>
      <c r="P52" s="40">
        <f t="shared" ref="P52:P53" si="44">L52*O52</f>
        <v>14006.313599999999</v>
      </c>
      <c r="Q52" s="40">
        <f>M52*O52</f>
        <v>14006.313599999999</v>
      </c>
      <c r="R52" s="40">
        <f>N52*O52</f>
        <v>14006.313599999999</v>
      </c>
    </row>
    <row r="53" spans="1:19" ht="15.75" customHeight="1" x14ac:dyDescent="0.2">
      <c r="A53" s="74" t="s">
        <v>1040</v>
      </c>
      <c r="B53" s="18" t="s">
        <v>937</v>
      </c>
      <c r="C53" s="19" t="s">
        <v>989</v>
      </c>
      <c r="D53" s="56">
        <v>25</v>
      </c>
      <c r="E53" s="24" t="s">
        <v>631</v>
      </c>
      <c r="F53" s="22" t="s">
        <v>990</v>
      </c>
      <c r="G53" s="22" t="s">
        <v>729</v>
      </c>
      <c r="H53" s="22">
        <v>155.65</v>
      </c>
      <c r="I53" s="75">
        <f>ROUND(D53*H53,2)</f>
        <v>3891.25</v>
      </c>
      <c r="J53" s="75">
        <f>ROUND(I53+I53*$J$8,2)</f>
        <v>4853.5600000000004</v>
      </c>
      <c r="L53" s="40"/>
      <c r="M53" s="40"/>
      <c r="N53" s="40">
        <f>D53</f>
        <v>25</v>
      </c>
      <c r="O53" s="40">
        <f t="shared" si="43"/>
        <v>194.14</v>
      </c>
      <c r="P53" s="40">
        <f t="shared" si="44"/>
        <v>0</v>
      </c>
      <c r="Q53" s="40">
        <f>M53*O53</f>
        <v>0</v>
      </c>
      <c r="R53" s="40">
        <f>N53*O53</f>
        <v>4853.5</v>
      </c>
    </row>
    <row r="54" spans="1:19" ht="12.2" customHeight="1" x14ac:dyDescent="0.2">
      <c r="A54" s="112"/>
      <c r="B54" s="113"/>
      <c r="C54" s="113"/>
      <c r="D54" s="113"/>
      <c r="E54" s="113"/>
      <c r="F54" s="113"/>
      <c r="G54" s="113"/>
      <c r="H54" s="113"/>
      <c r="I54" s="113"/>
      <c r="J54" s="113"/>
    </row>
    <row r="55" spans="1:19" ht="12" customHeight="1" x14ac:dyDescent="0.2">
      <c r="A55" s="79">
        <v>9</v>
      </c>
      <c r="B55" s="72"/>
      <c r="C55" s="15" t="s">
        <v>991</v>
      </c>
      <c r="D55" s="72"/>
      <c r="E55" s="72"/>
      <c r="F55" s="72"/>
      <c r="G55" s="72"/>
      <c r="H55" s="16" t="s">
        <v>981</v>
      </c>
      <c r="I55" s="73">
        <f>SUM(I56:I57)</f>
        <v>25740.95</v>
      </c>
      <c r="J55" s="73">
        <f>SUM(J56:J57)</f>
        <v>32106.690000000002</v>
      </c>
      <c r="L55" s="39"/>
      <c r="M55" s="39"/>
      <c r="N55" s="39"/>
      <c r="O55" s="39"/>
      <c r="P55" s="39">
        <f>SUM(P56:P57)</f>
        <v>8794.9264656521464</v>
      </c>
      <c r="Q55" s="39">
        <f>SUM(Q56:Q57)</f>
        <v>8794.9264656521464</v>
      </c>
      <c r="R55" s="39">
        <f>SUM(R56:R57)</f>
        <v>14518.608768695643</v>
      </c>
      <c r="S55" s="42">
        <f>R55+Q55+P55</f>
        <v>32108.461699999934</v>
      </c>
    </row>
    <row r="56" spans="1:19" ht="39" customHeight="1" x14ac:dyDescent="0.2">
      <c r="A56" s="80" t="s">
        <v>1041</v>
      </c>
      <c r="B56" s="18" t="s">
        <v>730</v>
      </c>
      <c r="C56" s="76" t="s">
        <v>992</v>
      </c>
      <c r="D56" s="22" t="s">
        <v>732</v>
      </c>
      <c r="E56" s="24" t="s">
        <v>631</v>
      </c>
      <c r="F56" s="22" t="s">
        <v>733</v>
      </c>
      <c r="G56" s="22" t="s">
        <v>734</v>
      </c>
      <c r="H56" s="22">
        <v>7.51</v>
      </c>
      <c r="I56" s="75">
        <f>ROUND(D56*H56,2)</f>
        <v>4914.0200000000004</v>
      </c>
      <c r="J56" s="75">
        <f>ROUND(I56+I56*$J$8,2)</f>
        <v>6129.26</v>
      </c>
      <c r="L56" s="44">
        <f>M44*D56</f>
        <v>179.22952173912989</v>
      </c>
      <c r="M56" s="44">
        <f>N44*D56</f>
        <v>179.22952173912989</v>
      </c>
      <c r="N56" s="44">
        <f>O44*D56</f>
        <v>295.87095652173895</v>
      </c>
      <c r="O56" s="40">
        <f t="shared" ref="O56:O57" si="45">ROUND(H56+H56*$J$8,2)</f>
        <v>9.3699999999999992</v>
      </c>
      <c r="P56" s="40">
        <f t="shared" ref="P56:P57" si="46">L56*O56</f>
        <v>1679.3806186956469</v>
      </c>
      <c r="Q56" s="40">
        <f>M56*O56</f>
        <v>1679.3806186956469</v>
      </c>
      <c r="R56" s="40">
        <f>N56*O56</f>
        <v>2772.3108626086937</v>
      </c>
    </row>
    <row r="57" spans="1:19" ht="29.25" customHeight="1" x14ac:dyDescent="0.2">
      <c r="A57" s="81" t="s">
        <v>1042</v>
      </c>
      <c r="B57" s="26" t="s">
        <v>731</v>
      </c>
      <c r="C57" s="76" t="s">
        <v>993</v>
      </c>
      <c r="D57" s="27" t="s">
        <v>735</v>
      </c>
      <c r="E57" s="28" t="s">
        <v>625</v>
      </c>
      <c r="F57" s="27" t="s">
        <v>736</v>
      </c>
      <c r="G57" s="27" t="s">
        <v>737</v>
      </c>
      <c r="H57" s="27">
        <v>636.52</v>
      </c>
      <c r="I57" s="75">
        <f>ROUND(D57*H57,2)</f>
        <v>20826.93</v>
      </c>
      <c r="J57" s="75">
        <f>ROUND(I57+I57*$J$8,2)</f>
        <v>25977.43</v>
      </c>
      <c r="L57" s="44">
        <f>M44*D57</f>
        <v>8.9624347826086677</v>
      </c>
      <c r="M57" s="44">
        <f>N44*D57</f>
        <v>8.9624347826086677</v>
      </c>
      <c r="N57" s="44">
        <f>D57*O44</f>
        <v>14.7951304347826</v>
      </c>
      <c r="O57" s="40">
        <f t="shared" si="45"/>
        <v>793.93</v>
      </c>
      <c r="P57" s="40">
        <f t="shared" si="46"/>
        <v>7115.5458469564992</v>
      </c>
      <c r="Q57" s="40">
        <f>M57*O57</f>
        <v>7115.5458469564992</v>
      </c>
      <c r="R57" s="40">
        <f>N57*O57</f>
        <v>11746.297906086949</v>
      </c>
    </row>
    <row r="58" spans="1:19" ht="10.5" customHeight="1" x14ac:dyDescent="0.2">
      <c r="A58" s="112"/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9" ht="12" customHeight="1" x14ac:dyDescent="0.2">
      <c r="A59" s="79">
        <v>10</v>
      </c>
      <c r="B59" s="72"/>
      <c r="C59" s="15" t="s">
        <v>994</v>
      </c>
      <c r="D59" s="72"/>
      <c r="E59" s="72"/>
      <c r="F59" s="72"/>
      <c r="G59" s="72"/>
      <c r="H59" s="16" t="s">
        <v>973</v>
      </c>
      <c r="I59" s="73">
        <f>SUM(I60:I63)</f>
        <v>64756.38</v>
      </c>
      <c r="J59" s="73">
        <f>SUM(J60:J63)</f>
        <v>80770.63</v>
      </c>
      <c r="L59" s="39"/>
      <c r="M59" s="39"/>
      <c r="N59" s="39"/>
      <c r="O59" s="39"/>
      <c r="P59" s="39">
        <f>SUM(P60:P63)</f>
        <v>47708.516900000002</v>
      </c>
      <c r="Q59" s="39">
        <f>SUM(Q60:Q63)</f>
        <v>16529.5098</v>
      </c>
      <c r="R59" s="39">
        <f>SUM(R60:R63)</f>
        <v>16529.5098</v>
      </c>
      <c r="S59" s="42">
        <f>R59+Q59+P59</f>
        <v>80767.536500000002</v>
      </c>
    </row>
    <row r="60" spans="1:19" ht="12.95" customHeight="1" x14ac:dyDescent="0.2">
      <c r="A60" s="80" t="s">
        <v>1045</v>
      </c>
      <c r="B60" s="18" t="s">
        <v>738</v>
      </c>
      <c r="C60" s="19" t="s">
        <v>742</v>
      </c>
      <c r="D60" s="22" t="s">
        <v>681</v>
      </c>
      <c r="E60" s="24" t="s">
        <v>631</v>
      </c>
      <c r="F60" s="22" t="s">
        <v>743</v>
      </c>
      <c r="G60" s="22" t="s">
        <v>744</v>
      </c>
      <c r="H60" s="22">
        <v>45.54</v>
      </c>
      <c r="I60" s="75">
        <f>ROUND(D60*H60,2)</f>
        <v>18218.28</v>
      </c>
      <c r="J60" s="75">
        <f>ROUND(I60+I60*$J$8,2)</f>
        <v>22723.66</v>
      </c>
      <c r="L60" s="44" t="str">
        <f t="shared" ref="L60" si="47">D60</f>
        <v>400,05</v>
      </c>
      <c r="M60" s="44"/>
      <c r="N60" s="44"/>
      <c r="O60" s="40">
        <f t="shared" ref="O60" si="48">ROUND(H60+H60*$J$8,2)</f>
        <v>56.8</v>
      </c>
      <c r="P60" s="40">
        <f t="shared" ref="P60" si="49">L60*O60</f>
        <v>22722.84</v>
      </c>
      <c r="Q60" s="40"/>
      <c r="R60" s="40"/>
    </row>
    <row r="61" spans="1:19" ht="19.5" customHeight="1" x14ac:dyDescent="0.2">
      <c r="A61" s="80" t="s">
        <v>1043</v>
      </c>
      <c r="B61" s="18" t="s">
        <v>739</v>
      </c>
      <c r="C61" s="76" t="s">
        <v>995</v>
      </c>
      <c r="D61" s="22" t="s">
        <v>745</v>
      </c>
      <c r="E61" s="24" t="s">
        <v>631</v>
      </c>
      <c r="F61" s="22" t="s">
        <v>728</v>
      </c>
      <c r="G61" s="22" t="s">
        <v>729</v>
      </c>
      <c r="H61" s="22">
        <v>73.349999999999994</v>
      </c>
      <c r="I61" s="75">
        <f t="shared" ref="I61:I63" si="50">ROUND(D61*H61,2)</f>
        <v>4896.1099999999997</v>
      </c>
      <c r="J61" s="75">
        <f t="shared" ref="J61:J63" si="51">ROUND(I61+I61*$J$8,2)</f>
        <v>6106.92</v>
      </c>
      <c r="L61" s="44" t="str">
        <f t="shared" ref="L61:L63" si="52">D61</f>
        <v>66,75</v>
      </c>
      <c r="M61" s="44"/>
      <c r="N61" s="44"/>
      <c r="O61" s="40">
        <f t="shared" ref="O61:O63" si="53">ROUND(H61+H61*$J$8,2)</f>
        <v>91.49</v>
      </c>
      <c r="P61" s="40">
        <f t="shared" ref="P61:P63" si="54">L61*O61</f>
        <v>6106.9574999999995</v>
      </c>
      <c r="Q61" s="40"/>
      <c r="R61" s="40"/>
    </row>
    <row r="62" spans="1:19" ht="20.100000000000001" customHeight="1" x14ac:dyDescent="0.2">
      <c r="A62" s="80" t="s">
        <v>1044</v>
      </c>
      <c r="B62" s="18" t="s">
        <v>740</v>
      </c>
      <c r="C62" s="76" t="s">
        <v>996</v>
      </c>
      <c r="D62" s="22" t="s">
        <v>727</v>
      </c>
      <c r="E62" s="24" t="s">
        <v>631</v>
      </c>
      <c r="F62" s="22" t="s">
        <v>746</v>
      </c>
      <c r="G62" s="22" t="s">
        <v>747</v>
      </c>
      <c r="H62" s="22">
        <v>48.9</v>
      </c>
      <c r="I62" s="75">
        <f t="shared" si="50"/>
        <v>39758.629999999997</v>
      </c>
      <c r="J62" s="75">
        <f t="shared" si="51"/>
        <v>49590.94</v>
      </c>
      <c r="L62" s="44">
        <f>D62/3</f>
        <v>271.02</v>
      </c>
      <c r="M62" s="44">
        <f>D62/3</f>
        <v>271.02</v>
      </c>
      <c r="N62" s="44">
        <f>D62/3</f>
        <v>271.02</v>
      </c>
      <c r="O62" s="40">
        <f t="shared" si="53"/>
        <v>60.99</v>
      </c>
      <c r="P62" s="40">
        <f t="shared" si="54"/>
        <v>16529.5098</v>
      </c>
      <c r="Q62" s="40">
        <f>M62*O62</f>
        <v>16529.5098</v>
      </c>
      <c r="R62" s="40">
        <f>N62*O62</f>
        <v>16529.5098</v>
      </c>
    </row>
    <row r="63" spans="1:19" ht="20.100000000000001" customHeight="1" x14ac:dyDescent="0.2">
      <c r="A63" s="80" t="s">
        <v>1046</v>
      </c>
      <c r="B63" s="18" t="s">
        <v>741</v>
      </c>
      <c r="C63" s="76" t="s">
        <v>997</v>
      </c>
      <c r="D63" s="22" t="s">
        <v>748</v>
      </c>
      <c r="E63" s="24" t="s">
        <v>631</v>
      </c>
      <c r="F63" s="22" t="s">
        <v>749</v>
      </c>
      <c r="G63" s="22" t="s">
        <v>750</v>
      </c>
      <c r="H63" s="22">
        <v>69.78</v>
      </c>
      <c r="I63" s="75">
        <f t="shared" si="50"/>
        <v>1883.36</v>
      </c>
      <c r="J63" s="75">
        <f t="shared" si="51"/>
        <v>2349.11</v>
      </c>
      <c r="L63" s="44" t="str">
        <f t="shared" si="52"/>
        <v>26,99</v>
      </c>
      <c r="M63" s="44"/>
      <c r="N63" s="44"/>
      <c r="O63" s="40">
        <f t="shared" si="53"/>
        <v>87.04</v>
      </c>
      <c r="P63" s="40">
        <f t="shared" si="54"/>
        <v>2349.2096000000001</v>
      </c>
      <c r="Q63" s="40"/>
      <c r="R63" s="40"/>
    </row>
    <row r="64" spans="1:19" ht="20.100000000000001" customHeight="1" x14ac:dyDescent="0.2">
      <c r="A64" s="112"/>
      <c r="B64" s="113"/>
      <c r="C64" s="113"/>
      <c r="D64" s="113"/>
      <c r="E64" s="113"/>
      <c r="F64" s="113"/>
      <c r="G64" s="113"/>
      <c r="H64" s="113"/>
      <c r="I64" s="113"/>
      <c r="J64" s="113"/>
      <c r="M64">
        <v>0.27391304347826001</v>
      </c>
      <c r="N64">
        <v>0.27391304347826001</v>
      </c>
      <c r="O64">
        <v>0.45217391304347798</v>
      </c>
    </row>
    <row r="65" spans="1:19" ht="12" customHeight="1" x14ac:dyDescent="0.2">
      <c r="A65" s="79">
        <v>11</v>
      </c>
      <c r="B65" s="72"/>
      <c r="C65" s="15" t="s">
        <v>998</v>
      </c>
      <c r="D65" s="72"/>
      <c r="E65" s="72"/>
      <c r="F65" s="72"/>
      <c r="G65" s="72"/>
      <c r="H65" s="16" t="s">
        <v>999</v>
      </c>
      <c r="I65" s="73">
        <f>SUM(I66:I71)</f>
        <v>148388.85999999999</v>
      </c>
      <c r="J65" s="73">
        <f>SUM(J66:J71)</f>
        <v>185085.42</v>
      </c>
      <c r="L65" s="39"/>
      <c r="M65" s="39"/>
      <c r="N65" s="39"/>
      <c r="O65" s="39"/>
      <c r="P65" s="39">
        <f>SUM(P66:P71)</f>
        <v>50699.220061304186</v>
      </c>
      <c r="Q65" s="39">
        <f>SUM(Q66:Q71)</f>
        <v>50699.220061304186</v>
      </c>
      <c r="R65" s="39">
        <f>SUM(R66:R71)</f>
        <v>83693.950577391253</v>
      </c>
      <c r="S65" s="42">
        <f>R65+Q65+P65</f>
        <v>185092.39069999964</v>
      </c>
    </row>
    <row r="66" spans="1:19" ht="20.100000000000001" customHeight="1" x14ac:dyDescent="0.2">
      <c r="A66" s="80" t="s">
        <v>1048</v>
      </c>
      <c r="B66" s="18" t="s">
        <v>751</v>
      </c>
      <c r="C66" s="76" t="s">
        <v>1000</v>
      </c>
      <c r="D66" s="24" t="s">
        <v>757</v>
      </c>
      <c r="E66" s="24" t="s">
        <v>631</v>
      </c>
      <c r="F66" s="22" t="s">
        <v>758</v>
      </c>
      <c r="G66" s="22" t="s">
        <v>759</v>
      </c>
      <c r="H66" s="22">
        <v>3.15</v>
      </c>
      <c r="I66" s="75">
        <f>ROUND(D66*H66,2)</f>
        <v>5122.28</v>
      </c>
      <c r="J66" s="75">
        <f>ROUND(I66+I66*$J$8,2)</f>
        <v>6389.02</v>
      </c>
      <c r="L66" s="44">
        <f>M64*D66</f>
        <v>445.41547826086816</v>
      </c>
      <c r="M66" s="44">
        <f>N64*D66</f>
        <v>445.41547826086816</v>
      </c>
      <c r="N66" s="44">
        <f>O64*D66</f>
        <v>735.2890434782604</v>
      </c>
      <c r="O66" s="40">
        <f t="shared" ref="O66" si="55">ROUND(H66+H66*$J$8,2)</f>
        <v>3.93</v>
      </c>
      <c r="P66" s="40">
        <f t="shared" ref="P66" si="56">L66*O66</f>
        <v>1750.4828295652119</v>
      </c>
      <c r="Q66" s="40">
        <f>M66*O66</f>
        <v>1750.4828295652119</v>
      </c>
      <c r="R66" s="40">
        <f>N66*O66</f>
        <v>2889.6859408695636</v>
      </c>
    </row>
    <row r="67" spans="1:19" ht="12" customHeight="1" x14ac:dyDescent="0.2">
      <c r="A67" s="80" t="s">
        <v>1047</v>
      </c>
      <c r="B67" s="18" t="s">
        <v>752</v>
      </c>
      <c r="C67" s="19" t="s">
        <v>760</v>
      </c>
      <c r="D67" s="24" t="s">
        <v>727</v>
      </c>
      <c r="E67" s="24" t="s">
        <v>631</v>
      </c>
      <c r="F67" s="22" t="s">
        <v>761</v>
      </c>
      <c r="G67" s="22" t="s">
        <v>762</v>
      </c>
      <c r="H67" s="22">
        <v>10.79</v>
      </c>
      <c r="I67" s="75">
        <f t="shared" ref="I67:I71" si="57">ROUND(D67*H67,2)</f>
        <v>8772.92</v>
      </c>
      <c r="J67" s="75">
        <f t="shared" ref="J67:J71" si="58">ROUND(I67+I67*$J$8,2)</f>
        <v>10942.46</v>
      </c>
      <c r="L67" s="44">
        <f>M64*D67</f>
        <v>222.70773913043408</v>
      </c>
      <c r="M67" s="44">
        <f>N64*D67</f>
        <v>222.70773913043408</v>
      </c>
      <c r="N67" s="44">
        <f>O64*D67</f>
        <v>367.6445217391302</v>
      </c>
      <c r="O67" s="40">
        <f t="shared" ref="O67:O71" si="59">ROUND(H67+H67*$J$8,2)</f>
        <v>13.46</v>
      </c>
      <c r="P67" s="40">
        <f t="shared" ref="P67:P71" si="60">L67*O67</f>
        <v>2997.6461686956427</v>
      </c>
      <c r="Q67" s="40">
        <f t="shared" ref="Q67:Q71" si="61">M67*O67</f>
        <v>2997.6461686956427</v>
      </c>
      <c r="R67" s="40">
        <f t="shared" ref="R67:R71" si="62">N67*O67</f>
        <v>4948.4952626086924</v>
      </c>
    </row>
    <row r="68" spans="1:19" ht="20.100000000000001" customHeight="1" x14ac:dyDescent="0.2">
      <c r="A68" s="80" t="s">
        <v>1049</v>
      </c>
      <c r="B68" s="18" t="s">
        <v>753</v>
      </c>
      <c r="C68" s="19" t="s">
        <v>763</v>
      </c>
      <c r="D68" s="24" t="s">
        <v>727</v>
      </c>
      <c r="E68" s="24" t="s">
        <v>631</v>
      </c>
      <c r="F68" s="22" t="s">
        <v>764</v>
      </c>
      <c r="G68" s="22" t="s">
        <v>765</v>
      </c>
      <c r="H68" s="22">
        <v>11.04</v>
      </c>
      <c r="I68" s="75">
        <f t="shared" si="57"/>
        <v>8976.18</v>
      </c>
      <c r="J68" s="75">
        <f t="shared" si="58"/>
        <v>11195.99</v>
      </c>
      <c r="L68" s="44">
        <f>M64*D68</f>
        <v>222.70773913043408</v>
      </c>
      <c r="M68" s="44">
        <f>N64*D68</f>
        <v>222.70773913043408</v>
      </c>
      <c r="N68" s="44">
        <f>O64*D68</f>
        <v>367.6445217391302</v>
      </c>
      <c r="O68" s="40">
        <f t="shared" si="59"/>
        <v>13.77</v>
      </c>
      <c r="P68" s="40">
        <f t="shared" si="60"/>
        <v>3066.6855678260772</v>
      </c>
      <c r="Q68" s="40">
        <f t="shared" si="61"/>
        <v>3066.6855678260772</v>
      </c>
      <c r="R68" s="40">
        <f t="shared" si="62"/>
        <v>5062.4650643478226</v>
      </c>
    </row>
    <row r="69" spans="1:19" ht="12" customHeight="1" x14ac:dyDescent="0.2">
      <c r="A69" s="80" t="s">
        <v>1050</v>
      </c>
      <c r="B69" s="18" t="s">
        <v>754</v>
      </c>
      <c r="C69" s="19" t="s">
        <v>766</v>
      </c>
      <c r="D69" s="24" t="s">
        <v>767</v>
      </c>
      <c r="E69" s="24" t="s">
        <v>631</v>
      </c>
      <c r="F69" s="22" t="s">
        <v>768</v>
      </c>
      <c r="G69" s="22" t="s">
        <v>769</v>
      </c>
      <c r="H69" s="22">
        <v>4.72</v>
      </c>
      <c r="I69" s="75">
        <f t="shared" si="57"/>
        <v>3709.59</v>
      </c>
      <c r="J69" s="75">
        <f t="shared" si="58"/>
        <v>4626.97</v>
      </c>
      <c r="L69" s="44">
        <f>M64*D69</f>
        <v>215.27647826086888</v>
      </c>
      <c r="M69" s="44">
        <f>N64*D69</f>
        <v>215.27647826086888</v>
      </c>
      <c r="N69" s="44">
        <f>O64*D69</f>
        <v>355.37704347826065</v>
      </c>
      <c r="O69" s="40">
        <f t="shared" si="59"/>
        <v>5.89</v>
      </c>
      <c r="P69" s="40">
        <f t="shared" si="60"/>
        <v>1267.9784569565177</v>
      </c>
      <c r="Q69" s="40">
        <f t="shared" si="61"/>
        <v>1267.9784569565177</v>
      </c>
      <c r="R69" s="40">
        <f t="shared" si="62"/>
        <v>2093.1707860869551</v>
      </c>
    </row>
    <row r="70" spans="1:19" ht="12.75" customHeight="1" x14ac:dyDescent="0.2">
      <c r="A70" s="80" t="s">
        <v>1051</v>
      </c>
      <c r="B70" s="18" t="s">
        <v>755</v>
      </c>
      <c r="C70" s="19" t="s">
        <v>770</v>
      </c>
      <c r="D70" s="24" t="s">
        <v>767</v>
      </c>
      <c r="E70" s="24" t="s">
        <v>631</v>
      </c>
      <c r="F70" s="22" t="s">
        <v>771</v>
      </c>
      <c r="G70" s="22" t="s">
        <v>772</v>
      </c>
      <c r="H70" s="22">
        <v>13.06</v>
      </c>
      <c r="I70" s="75">
        <f t="shared" si="57"/>
        <v>10264.25</v>
      </c>
      <c r="J70" s="75">
        <f t="shared" si="58"/>
        <v>12802.6</v>
      </c>
      <c r="L70" s="44">
        <f>M64*D70</f>
        <v>215.27647826086888</v>
      </c>
      <c r="M70" s="44">
        <f>N64*D70</f>
        <v>215.27647826086888</v>
      </c>
      <c r="N70" s="44">
        <f>O64*D70</f>
        <v>355.37704347826065</v>
      </c>
      <c r="O70" s="40">
        <f t="shared" si="59"/>
        <v>16.29</v>
      </c>
      <c r="P70" s="40">
        <f t="shared" si="60"/>
        <v>3506.8538308695538</v>
      </c>
      <c r="Q70" s="40">
        <f t="shared" si="61"/>
        <v>3506.8538308695538</v>
      </c>
      <c r="R70" s="40">
        <f t="shared" si="62"/>
        <v>5789.0920382608656</v>
      </c>
    </row>
    <row r="71" spans="1:19" ht="29.1" customHeight="1" x14ac:dyDescent="0.2">
      <c r="A71" s="80" t="s">
        <v>1052</v>
      </c>
      <c r="B71" s="26" t="s">
        <v>756</v>
      </c>
      <c r="C71" s="19" t="s">
        <v>773</v>
      </c>
      <c r="D71" s="28" t="s">
        <v>732</v>
      </c>
      <c r="E71" s="28" t="s">
        <v>631</v>
      </c>
      <c r="F71" s="27" t="s">
        <v>774</v>
      </c>
      <c r="G71" s="27" t="s">
        <v>775</v>
      </c>
      <c r="H71" s="27">
        <v>170.47</v>
      </c>
      <c r="I71" s="75">
        <f t="shared" si="57"/>
        <v>111543.64</v>
      </c>
      <c r="J71" s="75">
        <f t="shared" si="58"/>
        <v>139128.38</v>
      </c>
      <c r="L71" s="44">
        <f>M64*D71</f>
        <v>179.22952173912989</v>
      </c>
      <c r="M71" s="44">
        <f>N64*D71</f>
        <v>179.22952173912989</v>
      </c>
      <c r="N71" s="44">
        <f>O64*D71</f>
        <v>295.87095652173895</v>
      </c>
      <c r="O71" s="40">
        <f t="shared" si="59"/>
        <v>212.63</v>
      </c>
      <c r="P71" s="40">
        <f t="shared" si="60"/>
        <v>38109.573207391186</v>
      </c>
      <c r="Q71" s="40">
        <f t="shared" si="61"/>
        <v>38109.573207391186</v>
      </c>
      <c r="R71" s="40">
        <f t="shared" si="62"/>
        <v>62911.041485217349</v>
      </c>
    </row>
    <row r="72" spans="1:19" ht="16.5" customHeight="1" x14ac:dyDescent="0.2">
      <c r="A72" s="112"/>
      <c r="B72" s="113"/>
      <c r="C72" s="113"/>
      <c r="D72" s="113"/>
      <c r="E72" s="113"/>
      <c r="F72" s="113"/>
      <c r="G72" s="113"/>
      <c r="H72" s="113"/>
      <c r="I72" s="113"/>
      <c r="J72" s="113"/>
    </row>
    <row r="73" spans="1:19" ht="12" customHeight="1" x14ac:dyDescent="0.2">
      <c r="A73" s="79">
        <v>12</v>
      </c>
      <c r="B73" s="72"/>
      <c r="C73" s="15" t="s">
        <v>1001</v>
      </c>
      <c r="D73" s="72"/>
      <c r="E73" s="72"/>
      <c r="F73" s="72"/>
      <c r="G73" s="72"/>
      <c r="H73" s="16" t="s">
        <v>981</v>
      </c>
      <c r="I73" s="73">
        <f>SUM(I74:I77)</f>
        <v>39463.03</v>
      </c>
      <c r="J73" s="73">
        <f>SUM(J74:J77)</f>
        <v>49222.239999999998</v>
      </c>
      <c r="L73" s="39"/>
      <c r="M73" s="39"/>
      <c r="N73" s="39"/>
      <c r="O73" s="39"/>
      <c r="P73" s="39">
        <f>SUM(P74:P77)</f>
        <v>16229.606400000001</v>
      </c>
      <c r="Q73" s="39">
        <f>SUM(Q74:Q77)</f>
        <v>16759.878400000001</v>
      </c>
      <c r="R73" s="39">
        <f>SUM(R74:R77)</f>
        <v>16229.606400000001</v>
      </c>
      <c r="S73" s="42">
        <f>R73+Q73+P73</f>
        <v>49219.09120000001</v>
      </c>
    </row>
    <row r="74" spans="1:19" ht="12" customHeight="1" x14ac:dyDescent="0.2">
      <c r="A74" s="80" t="s">
        <v>1054</v>
      </c>
      <c r="B74" s="18" t="s">
        <v>776</v>
      </c>
      <c r="C74" s="19" t="s">
        <v>779</v>
      </c>
      <c r="D74" s="22" t="s">
        <v>780</v>
      </c>
      <c r="E74" s="24" t="s">
        <v>781</v>
      </c>
      <c r="F74" s="22" t="s">
        <v>782</v>
      </c>
      <c r="G74" s="22" t="s">
        <v>758</v>
      </c>
      <c r="H74" s="22">
        <v>6.97</v>
      </c>
      <c r="I74" s="75">
        <f>ROUND(D74*H74,2)</f>
        <v>3348.95</v>
      </c>
      <c r="J74" s="75">
        <f>ROUND(I74+I74*$J$8,2)</f>
        <v>4177.1499999999996</v>
      </c>
      <c r="L74" s="47">
        <f>D74/3</f>
        <v>160.16</v>
      </c>
      <c r="M74" s="47">
        <f>D74/3</f>
        <v>160.16</v>
      </c>
      <c r="N74" s="47">
        <f>D74/3</f>
        <v>160.16</v>
      </c>
      <c r="O74" s="40">
        <f t="shared" ref="O74" si="63">ROUND(H74+H74*$J$8,2)</f>
        <v>8.69</v>
      </c>
      <c r="P74" s="40">
        <f t="shared" ref="P74" si="64">L74*O74</f>
        <v>1391.7903999999999</v>
      </c>
      <c r="Q74" s="40">
        <f>M74*O74</f>
        <v>1391.7903999999999</v>
      </c>
      <c r="R74" s="40">
        <f>N74*O74</f>
        <v>1391.7903999999999</v>
      </c>
    </row>
    <row r="75" spans="1:19" ht="12" customHeight="1" x14ac:dyDescent="0.2">
      <c r="A75" s="80" t="s">
        <v>1053</v>
      </c>
      <c r="B75" s="18" t="s">
        <v>777</v>
      </c>
      <c r="C75" s="19" t="s">
        <v>783</v>
      </c>
      <c r="D75" s="22" t="s">
        <v>784</v>
      </c>
      <c r="E75" s="24" t="s">
        <v>781</v>
      </c>
      <c r="F75" s="22" t="s">
        <v>785</v>
      </c>
      <c r="G75" s="22" t="s">
        <v>786</v>
      </c>
      <c r="H75" s="22">
        <v>58.24</v>
      </c>
      <c r="I75" s="75">
        <f t="shared" ref="I75:I77" si="65">ROUND(D75*H75,2)</f>
        <v>425.15</v>
      </c>
      <c r="J75" s="75">
        <f t="shared" ref="J75:J77" si="66">ROUND(I75+I75*$J$8,2)</f>
        <v>530.29</v>
      </c>
      <c r="L75" s="47"/>
      <c r="M75" s="47" t="str">
        <f>D75</f>
        <v>7,30</v>
      </c>
      <c r="N75" s="47"/>
      <c r="O75" s="40">
        <f t="shared" ref="O75:O77" si="67">ROUND(H75+H75*$J$8,2)</f>
        <v>72.64</v>
      </c>
      <c r="P75" s="40">
        <f t="shared" ref="P75:P77" si="68">L75*O75</f>
        <v>0</v>
      </c>
      <c r="Q75" s="40">
        <f>M75*O75</f>
        <v>530.27199999999993</v>
      </c>
      <c r="R75" s="40">
        <f>N75*O75</f>
        <v>0</v>
      </c>
    </row>
    <row r="76" spans="1:19" ht="12.95" customHeight="1" x14ac:dyDescent="0.2">
      <c r="A76" s="80" t="s">
        <v>1055</v>
      </c>
      <c r="B76" s="18" t="s">
        <v>778</v>
      </c>
      <c r="C76" s="19" t="s">
        <v>787</v>
      </c>
      <c r="D76" s="22" t="s">
        <v>788</v>
      </c>
      <c r="E76" s="24" t="s">
        <v>781</v>
      </c>
      <c r="F76" s="22" t="s">
        <v>789</v>
      </c>
      <c r="G76" s="22" t="s">
        <v>790</v>
      </c>
      <c r="H76" s="22">
        <v>76.150000000000006</v>
      </c>
      <c r="I76" s="75">
        <f t="shared" si="65"/>
        <v>4424.32</v>
      </c>
      <c r="J76" s="75">
        <f t="shared" si="66"/>
        <v>5518.45</v>
      </c>
      <c r="L76" s="47">
        <f>D76/3</f>
        <v>19.366666666666667</v>
      </c>
      <c r="M76" s="47">
        <f>D76/3</f>
        <v>19.366666666666667</v>
      </c>
      <c r="N76" s="47">
        <f>D76/3</f>
        <v>19.366666666666667</v>
      </c>
      <c r="O76" s="40">
        <f t="shared" si="67"/>
        <v>94.98</v>
      </c>
      <c r="P76" s="40">
        <f t="shared" si="68"/>
        <v>1839.4460000000001</v>
      </c>
      <c r="Q76" s="40">
        <f>M76*O76</f>
        <v>1839.4460000000001</v>
      </c>
      <c r="R76" s="40">
        <f>N76*O76</f>
        <v>1839.4460000000001</v>
      </c>
    </row>
    <row r="77" spans="1:19" ht="12" customHeight="1" x14ac:dyDescent="0.2">
      <c r="A77" s="80" t="s">
        <v>1056</v>
      </c>
      <c r="B77" s="18" t="s">
        <v>776</v>
      </c>
      <c r="C77" s="19" t="s">
        <v>791</v>
      </c>
      <c r="D77" s="22" t="s">
        <v>665</v>
      </c>
      <c r="E77" s="24" t="s">
        <v>781</v>
      </c>
      <c r="F77" s="22" t="s">
        <v>789</v>
      </c>
      <c r="G77" s="22" t="s">
        <v>790</v>
      </c>
      <c r="H77" s="22">
        <v>125.94</v>
      </c>
      <c r="I77" s="75">
        <f t="shared" si="65"/>
        <v>31264.61</v>
      </c>
      <c r="J77" s="75">
        <f t="shared" si="66"/>
        <v>38996.35</v>
      </c>
      <c r="L77" s="47">
        <f t="shared" ref="L77" si="69">D77/3</f>
        <v>82.75</v>
      </c>
      <c r="M77" s="47">
        <f>D77/3</f>
        <v>82.75</v>
      </c>
      <c r="N77" s="47">
        <f>D77/3</f>
        <v>82.75</v>
      </c>
      <c r="O77" s="40">
        <f t="shared" si="67"/>
        <v>157.08000000000001</v>
      </c>
      <c r="P77" s="40">
        <f t="shared" si="68"/>
        <v>12998.37</v>
      </c>
      <c r="Q77" s="40">
        <f>M77*O77</f>
        <v>12998.37</v>
      </c>
      <c r="R77" s="40">
        <f>N77*O77</f>
        <v>12998.37</v>
      </c>
    </row>
    <row r="78" spans="1:19" ht="12" customHeight="1" x14ac:dyDescent="0.2">
      <c r="A78" s="112"/>
      <c r="B78" s="113"/>
      <c r="C78" s="113"/>
      <c r="D78" s="113"/>
      <c r="E78" s="113"/>
      <c r="F78" s="113"/>
      <c r="G78" s="113"/>
      <c r="H78" s="113"/>
      <c r="I78" s="113"/>
      <c r="J78" s="113"/>
    </row>
    <row r="79" spans="1:19" ht="12" customHeight="1" x14ac:dyDescent="0.2">
      <c r="A79" s="79">
        <v>13</v>
      </c>
      <c r="B79" s="72"/>
      <c r="C79" s="15" t="s">
        <v>1002</v>
      </c>
      <c r="D79" s="72"/>
      <c r="E79" s="72"/>
      <c r="F79" s="72"/>
      <c r="G79" s="72"/>
      <c r="H79" s="16" t="s">
        <v>973</v>
      </c>
      <c r="I79" s="73">
        <f>SUM(I80:I92)</f>
        <v>78018.399999999994</v>
      </c>
      <c r="J79" s="73">
        <f>SUM(J80:J92)</f>
        <v>97312.35</v>
      </c>
      <c r="L79" s="39"/>
      <c r="M79" s="39"/>
      <c r="N79" s="39"/>
      <c r="O79" s="39"/>
      <c r="P79" s="39">
        <f>SUM(P80:P92)</f>
        <v>38913.834999999999</v>
      </c>
      <c r="Q79" s="39">
        <f>SUM(Q80:Q92)</f>
        <v>29202.345000000001</v>
      </c>
      <c r="R79" s="39">
        <f>SUM(R80:R92)</f>
        <v>29202.345000000001</v>
      </c>
      <c r="S79" s="42">
        <f>R79+Q79+P79</f>
        <v>97318.524999999994</v>
      </c>
    </row>
    <row r="80" spans="1:19" ht="20.100000000000001" customHeight="1" x14ac:dyDescent="0.2">
      <c r="A80" s="80" t="s">
        <v>1057</v>
      </c>
      <c r="B80" s="32" t="s">
        <v>792</v>
      </c>
      <c r="C80" s="76" t="s">
        <v>1003</v>
      </c>
      <c r="D80" s="22" t="s">
        <v>798</v>
      </c>
      <c r="E80" s="24" t="s">
        <v>674</v>
      </c>
      <c r="F80" s="22" t="s">
        <v>799</v>
      </c>
      <c r="G80" s="22" t="s">
        <v>800</v>
      </c>
      <c r="H80" s="62">
        <v>1960.9</v>
      </c>
      <c r="I80" s="75">
        <f>ROUND(D80*H80,2)</f>
        <v>1960.9</v>
      </c>
      <c r="J80" s="75">
        <f>ROUND(I80+I80*$J$8,2)</f>
        <v>2445.83</v>
      </c>
      <c r="L80" s="44" t="str">
        <f t="shared" ref="L80" si="70">D80</f>
        <v>1,00</v>
      </c>
      <c r="M80" s="44"/>
      <c r="N80" s="44"/>
      <c r="O80" s="40">
        <f t="shared" ref="O80" si="71">ROUND(H80+H80*$J$8,2)</f>
        <v>2445.83</v>
      </c>
      <c r="P80" s="40">
        <f t="shared" ref="P80" si="72">L80*O80</f>
        <v>2445.83</v>
      </c>
      <c r="Q80" s="40"/>
      <c r="R80" s="40"/>
    </row>
    <row r="81" spans="1:19" ht="19.5" customHeight="1" x14ac:dyDescent="0.2">
      <c r="A81" s="80" t="s">
        <v>1058</v>
      </c>
      <c r="B81" s="32" t="s">
        <v>793</v>
      </c>
      <c r="C81" s="76" t="s">
        <v>1004</v>
      </c>
      <c r="D81" s="22" t="s">
        <v>801</v>
      </c>
      <c r="E81" s="24" t="s">
        <v>674</v>
      </c>
      <c r="F81" s="22" t="s">
        <v>802</v>
      </c>
      <c r="G81" s="22" t="s">
        <v>803</v>
      </c>
      <c r="H81" s="22">
        <v>526.32000000000005</v>
      </c>
      <c r="I81" s="75">
        <f t="shared" ref="I81:I92" si="73">ROUND(D81*H81,2)</f>
        <v>1052.6400000000001</v>
      </c>
      <c r="J81" s="75">
        <f t="shared" ref="J81:J92" si="74">ROUND(I81+I81*$J$8,2)</f>
        <v>1312.96</v>
      </c>
      <c r="L81" s="44" t="str">
        <f t="shared" ref="L81:L92" si="75">D81</f>
        <v>2,00</v>
      </c>
      <c r="M81" s="44"/>
      <c r="N81" s="44"/>
      <c r="O81" s="40">
        <f t="shared" ref="O81:O92" si="76">ROUND(H81+H81*$J$8,2)</f>
        <v>656.48</v>
      </c>
      <c r="P81" s="40">
        <f t="shared" ref="P81:P92" si="77">L81*O81</f>
        <v>1312.96</v>
      </c>
      <c r="Q81" s="40"/>
      <c r="R81" s="40"/>
    </row>
    <row r="82" spans="1:19" ht="20.100000000000001" customHeight="1" x14ac:dyDescent="0.2">
      <c r="A82" s="80" t="s">
        <v>1059</v>
      </c>
      <c r="B82" s="32" t="s">
        <v>794</v>
      </c>
      <c r="C82" s="76" t="s">
        <v>1005</v>
      </c>
      <c r="D82" s="22" t="s">
        <v>804</v>
      </c>
      <c r="E82" s="24" t="s">
        <v>781</v>
      </c>
      <c r="F82" s="22" t="s">
        <v>805</v>
      </c>
      <c r="G82" s="22" t="s">
        <v>806</v>
      </c>
      <c r="H82" s="22">
        <v>27.57</v>
      </c>
      <c r="I82" s="75">
        <f t="shared" si="73"/>
        <v>606.54</v>
      </c>
      <c r="J82" s="75">
        <f t="shared" si="74"/>
        <v>756.54</v>
      </c>
      <c r="L82" s="44" t="str">
        <f>D82</f>
        <v>22,00</v>
      </c>
      <c r="M82" s="44"/>
      <c r="N82" s="44"/>
      <c r="O82" s="40">
        <f t="shared" si="76"/>
        <v>34.39</v>
      </c>
      <c r="P82" s="40">
        <f t="shared" si="77"/>
        <v>756.58</v>
      </c>
      <c r="Q82" s="40"/>
      <c r="R82" s="40"/>
    </row>
    <row r="83" spans="1:19" ht="30" customHeight="1" x14ac:dyDescent="0.2">
      <c r="A83" s="80" t="s">
        <v>1060</v>
      </c>
      <c r="B83" s="32" t="s">
        <v>795</v>
      </c>
      <c r="C83" s="19" t="s">
        <v>807</v>
      </c>
      <c r="D83" s="22" t="s">
        <v>808</v>
      </c>
      <c r="E83" s="24" t="s">
        <v>674</v>
      </c>
      <c r="F83" s="22" t="s">
        <v>809</v>
      </c>
      <c r="G83" s="22" t="s">
        <v>810</v>
      </c>
      <c r="H83" s="62">
        <v>1006.13</v>
      </c>
      <c r="I83" s="75">
        <f t="shared" si="73"/>
        <v>9055.17</v>
      </c>
      <c r="J83" s="75">
        <f t="shared" si="74"/>
        <v>11294.51</v>
      </c>
      <c r="L83" s="44">
        <f>D83/3</f>
        <v>3</v>
      </c>
      <c r="M83" s="44">
        <f>D83/3</f>
        <v>3</v>
      </c>
      <c r="N83" s="44">
        <f>D83/3</f>
        <v>3</v>
      </c>
      <c r="O83" s="40">
        <f t="shared" si="76"/>
        <v>1254.95</v>
      </c>
      <c r="P83" s="40">
        <f t="shared" si="77"/>
        <v>3764.8500000000004</v>
      </c>
      <c r="Q83" s="40">
        <f>M83*O83</f>
        <v>3764.8500000000004</v>
      </c>
      <c r="R83" s="40">
        <f>N83*O83</f>
        <v>3764.8500000000004</v>
      </c>
    </row>
    <row r="84" spans="1:19" ht="19.5" customHeight="1" x14ac:dyDescent="0.2">
      <c r="A84" s="80" t="s">
        <v>1061</v>
      </c>
      <c r="B84" s="32" t="s">
        <v>796</v>
      </c>
      <c r="C84" s="19" t="s">
        <v>590</v>
      </c>
      <c r="D84" s="22" t="s">
        <v>811</v>
      </c>
      <c r="E84" s="24" t="s">
        <v>674</v>
      </c>
      <c r="F84" s="22" t="s">
        <v>812</v>
      </c>
      <c r="G84" s="22" t="s">
        <v>813</v>
      </c>
      <c r="H84" s="22">
        <v>23.13</v>
      </c>
      <c r="I84" s="75">
        <f t="shared" si="73"/>
        <v>1457.19</v>
      </c>
      <c r="J84" s="75">
        <f t="shared" si="74"/>
        <v>1817.55</v>
      </c>
      <c r="L84" s="51">
        <f>D84/3</f>
        <v>21</v>
      </c>
      <c r="M84" s="51">
        <f>D84/3</f>
        <v>21</v>
      </c>
      <c r="N84" s="51">
        <f>D84/3</f>
        <v>21</v>
      </c>
      <c r="O84" s="40">
        <f t="shared" si="76"/>
        <v>28.85</v>
      </c>
      <c r="P84" s="40">
        <f t="shared" si="77"/>
        <v>605.85</v>
      </c>
      <c r="Q84" s="40">
        <f t="shared" ref="Q84:Q90" si="78">M84*O84</f>
        <v>605.85</v>
      </c>
      <c r="R84" s="40">
        <f t="shared" ref="R84:R90" si="79">N84*O84</f>
        <v>605.85</v>
      </c>
    </row>
    <row r="85" spans="1:19" ht="20.100000000000001" customHeight="1" x14ac:dyDescent="0.2">
      <c r="A85" s="80" t="s">
        <v>1062</v>
      </c>
      <c r="B85" s="32" t="s">
        <v>797</v>
      </c>
      <c r="C85" s="19" t="s">
        <v>591</v>
      </c>
      <c r="D85" s="22" t="s">
        <v>814</v>
      </c>
      <c r="E85" s="24" t="s">
        <v>781</v>
      </c>
      <c r="F85" s="22" t="s">
        <v>815</v>
      </c>
      <c r="G85" s="22" t="s">
        <v>816</v>
      </c>
      <c r="H85" s="22">
        <v>3.75</v>
      </c>
      <c r="I85" s="75">
        <f t="shared" si="73"/>
        <v>5233.5</v>
      </c>
      <c r="J85" s="75">
        <f t="shared" si="74"/>
        <v>6527.74</v>
      </c>
      <c r="L85" s="51">
        <f t="shared" ref="L85:L89" si="80">D85/3</f>
        <v>465.2</v>
      </c>
      <c r="M85" s="51">
        <f t="shared" ref="M85:M90" si="81">D85/3</f>
        <v>465.2</v>
      </c>
      <c r="N85" s="51">
        <f t="shared" ref="N85:N90" si="82">D85/3</f>
        <v>465.2</v>
      </c>
      <c r="O85" s="40">
        <f t="shared" si="76"/>
        <v>4.68</v>
      </c>
      <c r="P85" s="40">
        <f t="shared" si="77"/>
        <v>2177.136</v>
      </c>
      <c r="Q85" s="40">
        <f t="shared" si="78"/>
        <v>2177.136</v>
      </c>
      <c r="R85" s="40">
        <f t="shared" si="79"/>
        <v>2177.136</v>
      </c>
    </row>
    <row r="86" spans="1:19" ht="19.5" customHeight="1" x14ac:dyDescent="0.2">
      <c r="A86" s="80" t="s">
        <v>1063</v>
      </c>
      <c r="B86" s="32" t="s">
        <v>817</v>
      </c>
      <c r="C86" s="19" t="s">
        <v>592</v>
      </c>
      <c r="D86" s="22" t="s">
        <v>820</v>
      </c>
      <c r="E86" s="24" t="s">
        <v>781</v>
      </c>
      <c r="F86" s="22" t="s">
        <v>821</v>
      </c>
      <c r="G86" s="22" t="s">
        <v>822</v>
      </c>
      <c r="H86" s="22">
        <v>5.82</v>
      </c>
      <c r="I86" s="75">
        <f t="shared" si="73"/>
        <v>8941.27</v>
      </c>
      <c r="J86" s="75">
        <f t="shared" si="74"/>
        <v>11152.45</v>
      </c>
      <c r="L86" s="51">
        <f t="shared" si="80"/>
        <v>512.1</v>
      </c>
      <c r="M86" s="51">
        <f t="shared" si="81"/>
        <v>512.1</v>
      </c>
      <c r="N86" s="51">
        <f t="shared" si="82"/>
        <v>512.1</v>
      </c>
      <c r="O86" s="40">
        <f t="shared" si="76"/>
        <v>7.26</v>
      </c>
      <c r="P86" s="40">
        <f t="shared" si="77"/>
        <v>3717.846</v>
      </c>
      <c r="Q86" s="40">
        <f t="shared" si="78"/>
        <v>3717.846</v>
      </c>
      <c r="R86" s="40">
        <f t="shared" si="79"/>
        <v>3717.846</v>
      </c>
    </row>
    <row r="87" spans="1:19" ht="20.100000000000001" customHeight="1" x14ac:dyDescent="0.2">
      <c r="A87" s="80" t="s">
        <v>1064</v>
      </c>
      <c r="B87" s="32" t="s">
        <v>818</v>
      </c>
      <c r="C87" s="19" t="s">
        <v>593</v>
      </c>
      <c r="D87" s="22" t="s">
        <v>823</v>
      </c>
      <c r="E87" s="24" t="s">
        <v>781</v>
      </c>
      <c r="F87" s="22" t="s">
        <v>824</v>
      </c>
      <c r="G87" s="22" t="s">
        <v>825</v>
      </c>
      <c r="H87" s="22">
        <v>8.1199999999999992</v>
      </c>
      <c r="I87" s="75">
        <f t="shared" si="73"/>
        <v>1878.16</v>
      </c>
      <c r="J87" s="75">
        <f t="shared" si="74"/>
        <v>2342.63</v>
      </c>
      <c r="L87" s="51">
        <f t="shared" si="80"/>
        <v>77.100000000000009</v>
      </c>
      <c r="M87" s="51">
        <f t="shared" si="81"/>
        <v>77.100000000000009</v>
      </c>
      <c r="N87" s="51">
        <f t="shared" si="82"/>
        <v>77.100000000000009</v>
      </c>
      <c r="O87" s="40">
        <f t="shared" si="76"/>
        <v>10.130000000000001</v>
      </c>
      <c r="P87" s="40">
        <f t="shared" si="77"/>
        <v>781.02300000000014</v>
      </c>
      <c r="Q87" s="40">
        <f t="shared" si="78"/>
        <v>781.02300000000014</v>
      </c>
      <c r="R87" s="40">
        <f t="shared" si="79"/>
        <v>781.02300000000014</v>
      </c>
    </row>
    <row r="88" spans="1:19" ht="30.95" customHeight="1" x14ac:dyDescent="0.2">
      <c r="A88" s="80" t="s">
        <v>1065</v>
      </c>
      <c r="B88" s="33" t="s">
        <v>819</v>
      </c>
      <c r="C88" s="19" t="s">
        <v>594</v>
      </c>
      <c r="D88" s="27" t="s">
        <v>826</v>
      </c>
      <c r="E88" s="28" t="s">
        <v>674</v>
      </c>
      <c r="F88" s="27" t="s">
        <v>827</v>
      </c>
      <c r="G88" s="27" t="s">
        <v>828</v>
      </c>
      <c r="H88" s="27">
        <v>318.14999999999998</v>
      </c>
      <c r="I88" s="75">
        <f t="shared" si="73"/>
        <v>15271.2</v>
      </c>
      <c r="J88" s="75">
        <f t="shared" si="74"/>
        <v>19047.77</v>
      </c>
      <c r="L88" s="51">
        <f t="shared" si="80"/>
        <v>16</v>
      </c>
      <c r="M88" s="51">
        <f t="shared" si="81"/>
        <v>16</v>
      </c>
      <c r="N88" s="51">
        <f t="shared" si="82"/>
        <v>16</v>
      </c>
      <c r="O88" s="40">
        <f t="shared" si="76"/>
        <v>396.83</v>
      </c>
      <c r="P88" s="40">
        <f t="shared" si="77"/>
        <v>6349.28</v>
      </c>
      <c r="Q88" s="40">
        <f t="shared" si="78"/>
        <v>6349.28</v>
      </c>
      <c r="R88" s="40">
        <f t="shared" si="79"/>
        <v>6349.28</v>
      </c>
    </row>
    <row r="89" spans="1:19" ht="19.5" customHeight="1" x14ac:dyDescent="0.2">
      <c r="A89" s="80" t="s">
        <v>1066</v>
      </c>
      <c r="B89" s="32" t="s">
        <v>829</v>
      </c>
      <c r="C89" s="19" t="s">
        <v>595</v>
      </c>
      <c r="D89" s="22" t="s">
        <v>826</v>
      </c>
      <c r="E89" s="24" t="s">
        <v>674</v>
      </c>
      <c r="F89" s="22" t="s">
        <v>830</v>
      </c>
      <c r="G89" s="22" t="s">
        <v>831</v>
      </c>
      <c r="H89" s="22">
        <v>126.59</v>
      </c>
      <c r="I89" s="75">
        <f t="shared" si="73"/>
        <v>6076.32</v>
      </c>
      <c r="J89" s="75">
        <f t="shared" si="74"/>
        <v>7578.99</v>
      </c>
      <c r="L89" s="51">
        <f t="shared" si="80"/>
        <v>16</v>
      </c>
      <c r="M89" s="51">
        <f t="shared" si="81"/>
        <v>16</v>
      </c>
      <c r="N89" s="51">
        <f t="shared" si="82"/>
        <v>16</v>
      </c>
      <c r="O89" s="40">
        <f t="shared" si="76"/>
        <v>157.9</v>
      </c>
      <c r="P89" s="40">
        <f t="shared" si="77"/>
        <v>2526.4</v>
      </c>
      <c r="Q89" s="40">
        <f t="shared" si="78"/>
        <v>2526.4</v>
      </c>
      <c r="R89" s="40">
        <f t="shared" si="79"/>
        <v>2526.4</v>
      </c>
    </row>
    <row r="90" spans="1:19" ht="24.75" customHeight="1" x14ac:dyDescent="0.2">
      <c r="A90" s="80" t="s">
        <v>1067</v>
      </c>
      <c r="B90" s="34" t="s">
        <v>938</v>
      </c>
      <c r="C90" s="19" t="s">
        <v>939</v>
      </c>
      <c r="D90" s="22" t="s">
        <v>940</v>
      </c>
      <c r="E90" s="24" t="s">
        <v>781</v>
      </c>
      <c r="F90" s="22" t="s">
        <v>941</v>
      </c>
      <c r="G90" s="22" t="s">
        <v>942</v>
      </c>
      <c r="H90" s="22">
        <v>145.88</v>
      </c>
      <c r="I90" s="75">
        <f t="shared" si="73"/>
        <v>22319.64</v>
      </c>
      <c r="J90" s="75">
        <f t="shared" si="74"/>
        <v>27839.29</v>
      </c>
      <c r="L90" s="51">
        <f>D90/3</f>
        <v>51</v>
      </c>
      <c r="M90" s="51">
        <f t="shared" si="81"/>
        <v>51</v>
      </c>
      <c r="N90" s="51">
        <f t="shared" si="82"/>
        <v>51</v>
      </c>
      <c r="O90" s="40">
        <f t="shared" si="76"/>
        <v>181.96</v>
      </c>
      <c r="P90" s="40">
        <f t="shared" si="77"/>
        <v>9279.9600000000009</v>
      </c>
      <c r="Q90" s="40">
        <f t="shared" si="78"/>
        <v>9279.9600000000009</v>
      </c>
      <c r="R90" s="40">
        <f t="shared" si="79"/>
        <v>9279.9600000000009</v>
      </c>
    </row>
    <row r="91" spans="1:19" ht="19.5" customHeight="1" x14ac:dyDescent="0.2">
      <c r="A91" s="80" t="s">
        <v>1068</v>
      </c>
      <c r="B91" s="32" t="s">
        <v>832</v>
      </c>
      <c r="C91" s="19" t="s">
        <v>596</v>
      </c>
      <c r="D91" s="22" t="s">
        <v>834</v>
      </c>
      <c r="E91" s="24" t="s">
        <v>781</v>
      </c>
      <c r="F91" s="22" t="s">
        <v>835</v>
      </c>
      <c r="G91" s="22" t="s">
        <v>836</v>
      </c>
      <c r="H91" s="22">
        <v>588.74</v>
      </c>
      <c r="I91" s="75">
        <f t="shared" si="73"/>
        <v>4121.18</v>
      </c>
      <c r="J91" s="75">
        <f t="shared" si="74"/>
        <v>5140.3500000000004</v>
      </c>
      <c r="L91" s="44" t="str">
        <f t="shared" si="75"/>
        <v>7,00</v>
      </c>
      <c r="M91" s="44"/>
      <c r="N91" s="44"/>
      <c r="O91" s="40">
        <f t="shared" si="76"/>
        <v>734.34</v>
      </c>
      <c r="P91" s="40">
        <f t="shared" si="77"/>
        <v>5140.38</v>
      </c>
      <c r="Q91" s="40"/>
      <c r="R91" s="40"/>
    </row>
    <row r="92" spans="1:19" ht="19.5" customHeight="1" x14ac:dyDescent="0.2">
      <c r="A92" s="80" t="s">
        <v>1069</v>
      </c>
      <c r="B92" s="32" t="s">
        <v>833</v>
      </c>
      <c r="C92" s="19" t="s">
        <v>597</v>
      </c>
      <c r="D92" s="32" t="s">
        <v>798</v>
      </c>
      <c r="E92" s="24" t="s">
        <v>674</v>
      </c>
      <c r="F92" s="22" t="s">
        <v>837</v>
      </c>
      <c r="G92" s="35" t="s">
        <v>838</v>
      </c>
      <c r="H92" s="36">
        <v>44.69</v>
      </c>
      <c r="I92" s="75">
        <f t="shared" si="73"/>
        <v>44.69</v>
      </c>
      <c r="J92" s="75">
        <f t="shared" si="74"/>
        <v>55.74</v>
      </c>
      <c r="L92" s="44" t="str">
        <f t="shared" si="75"/>
        <v>1,00</v>
      </c>
      <c r="M92" s="44"/>
      <c r="N92" s="44"/>
      <c r="O92" s="40">
        <f t="shared" si="76"/>
        <v>55.74</v>
      </c>
      <c r="P92" s="40">
        <f t="shared" si="77"/>
        <v>55.74</v>
      </c>
      <c r="Q92" s="40"/>
      <c r="R92" s="40"/>
    </row>
    <row r="93" spans="1:19" ht="19.5" customHeight="1" x14ac:dyDescent="0.2">
      <c r="A93" s="112"/>
      <c r="B93" s="113"/>
      <c r="C93" s="113"/>
      <c r="D93" s="113"/>
      <c r="E93" s="113"/>
      <c r="F93" s="113"/>
      <c r="G93" s="113"/>
      <c r="H93" s="113"/>
      <c r="I93" s="113"/>
      <c r="J93" s="113"/>
    </row>
    <row r="94" spans="1:19" ht="12" customHeight="1" x14ac:dyDescent="0.2">
      <c r="A94" s="79">
        <v>14</v>
      </c>
      <c r="B94" s="72"/>
      <c r="C94" s="15" t="s">
        <v>1006</v>
      </c>
      <c r="D94" s="72"/>
      <c r="E94" s="72"/>
      <c r="F94" s="72"/>
      <c r="G94" s="72"/>
      <c r="H94" s="16" t="s">
        <v>981</v>
      </c>
      <c r="I94" s="73">
        <f>SUM(I95:I102)</f>
        <v>34683.07</v>
      </c>
      <c r="J94" s="73">
        <f>SUM(J95:J102)</f>
        <v>43260.19</v>
      </c>
      <c r="L94" s="39"/>
      <c r="M94" s="39"/>
      <c r="N94" s="39"/>
      <c r="O94" s="39"/>
      <c r="P94" s="39">
        <f>SUM(P95:P102)</f>
        <v>38540.504000000001</v>
      </c>
      <c r="Q94" s="39">
        <f>SUM(Q95:Q102)</f>
        <v>2482.17</v>
      </c>
      <c r="R94" s="39">
        <f>SUM(R95:R102)</f>
        <v>2237.6999999999998</v>
      </c>
      <c r="S94" s="42">
        <f>R94+Q94+P94</f>
        <v>43260.374000000003</v>
      </c>
    </row>
    <row r="95" spans="1:19" ht="32.25" customHeight="1" x14ac:dyDescent="0.2">
      <c r="A95" s="80" t="s">
        <v>1070</v>
      </c>
      <c r="B95" s="18" t="s">
        <v>839</v>
      </c>
      <c r="C95" s="19" t="s">
        <v>846</v>
      </c>
      <c r="D95" s="22" t="s">
        <v>847</v>
      </c>
      <c r="E95" s="24" t="s">
        <v>674</v>
      </c>
      <c r="F95" s="22" t="s">
        <v>848</v>
      </c>
      <c r="G95" s="22" t="s">
        <v>849</v>
      </c>
      <c r="H95" s="22">
        <v>132.58000000000001</v>
      </c>
      <c r="I95" s="75">
        <f>ROUND(D95*H95,2)</f>
        <v>4772.88</v>
      </c>
      <c r="J95" s="75">
        <f>ROUND(I95+I95*$J$8,2)</f>
        <v>5953.21</v>
      </c>
      <c r="L95" s="40">
        <f>D95/3</f>
        <v>12</v>
      </c>
      <c r="M95" s="40">
        <f>D95/3</f>
        <v>12</v>
      </c>
      <c r="N95" s="40">
        <f>D95/3</f>
        <v>12</v>
      </c>
      <c r="O95" s="40">
        <f t="shared" ref="O95:O102" si="83">ROUND(H95+H95*$J$8,2)</f>
        <v>165.37</v>
      </c>
      <c r="P95" s="40">
        <f t="shared" ref="P95:P102" si="84">L95*O95</f>
        <v>1984.44</v>
      </c>
      <c r="Q95" s="40">
        <f>M95*O95</f>
        <v>1984.44</v>
      </c>
      <c r="R95" s="40">
        <f>N95*O95</f>
        <v>1984.44</v>
      </c>
    </row>
    <row r="96" spans="1:19" ht="20.100000000000001" customHeight="1" x14ac:dyDescent="0.2">
      <c r="A96" s="80" t="s">
        <v>1071</v>
      </c>
      <c r="B96" s="18" t="s">
        <v>840</v>
      </c>
      <c r="C96" s="19" t="s">
        <v>598</v>
      </c>
      <c r="D96" s="22" t="s">
        <v>798</v>
      </c>
      <c r="E96" s="24" t="s">
        <v>674</v>
      </c>
      <c r="F96" s="22" t="s">
        <v>850</v>
      </c>
      <c r="G96" s="22" t="s">
        <v>851</v>
      </c>
      <c r="H96" s="22">
        <v>196</v>
      </c>
      <c r="I96" s="75">
        <f t="shared" ref="I96:I102" si="85">ROUND(D96*H96,2)</f>
        <v>196</v>
      </c>
      <c r="J96" s="75">
        <f t="shared" ref="J96:J102" si="86">ROUND(I96+I96*$J$8,2)</f>
        <v>244.47</v>
      </c>
      <c r="L96" s="44"/>
      <c r="M96" s="44">
        <v>1</v>
      </c>
      <c r="N96" s="44"/>
      <c r="O96" s="40">
        <f t="shared" si="83"/>
        <v>244.47</v>
      </c>
      <c r="P96" s="40">
        <f t="shared" si="84"/>
        <v>0</v>
      </c>
      <c r="Q96" s="40">
        <f>M96*O96</f>
        <v>244.47</v>
      </c>
      <c r="R96" s="40"/>
    </row>
    <row r="97" spans="1:19" ht="29.1" customHeight="1" x14ac:dyDescent="0.2">
      <c r="A97" s="80" t="s">
        <v>1072</v>
      </c>
      <c r="B97" s="18" t="s">
        <v>841</v>
      </c>
      <c r="C97" s="19" t="s">
        <v>599</v>
      </c>
      <c r="D97" s="22" t="s">
        <v>798</v>
      </c>
      <c r="E97" s="24" t="s">
        <v>674</v>
      </c>
      <c r="F97" s="22" t="s">
        <v>852</v>
      </c>
      <c r="G97" s="22" t="s">
        <v>853</v>
      </c>
      <c r="H97" s="22">
        <v>341.26</v>
      </c>
      <c r="I97" s="75">
        <f t="shared" si="85"/>
        <v>341.26</v>
      </c>
      <c r="J97" s="75">
        <f t="shared" si="86"/>
        <v>425.65</v>
      </c>
      <c r="L97" s="44" t="str">
        <f t="shared" ref="L97:L102" si="87">D97</f>
        <v>1,00</v>
      </c>
      <c r="M97" s="44"/>
      <c r="N97" s="44"/>
      <c r="O97" s="40">
        <f t="shared" si="83"/>
        <v>425.65</v>
      </c>
      <c r="P97" s="40">
        <f t="shared" si="84"/>
        <v>425.65</v>
      </c>
      <c r="Q97" s="40"/>
      <c r="R97" s="40"/>
    </row>
    <row r="98" spans="1:19" ht="19.5" customHeight="1" x14ac:dyDescent="0.2">
      <c r="A98" s="80" t="s">
        <v>1073</v>
      </c>
      <c r="B98" s="18" t="s">
        <v>842</v>
      </c>
      <c r="C98" s="19" t="s">
        <v>600</v>
      </c>
      <c r="D98" s="22" t="s">
        <v>854</v>
      </c>
      <c r="E98" s="24" t="s">
        <v>674</v>
      </c>
      <c r="F98" s="22" t="s">
        <v>855</v>
      </c>
      <c r="G98" s="22" t="s">
        <v>856</v>
      </c>
      <c r="H98" s="62">
        <v>3485.96</v>
      </c>
      <c r="I98" s="75">
        <f t="shared" si="85"/>
        <v>10457.879999999999</v>
      </c>
      <c r="J98" s="75">
        <f t="shared" si="86"/>
        <v>13044.11</v>
      </c>
      <c r="L98" s="44" t="str">
        <f t="shared" si="87"/>
        <v>3,00</v>
      </c>
      <c r="M98" s="44"/>
      <c r="N98" s="44"/>
      <c r="O98" s="40">
        <f t="shared" si="83"/>
        <v>4348.04</v>
      </c>
      <c r="P98" s="40">
        <f t="shared" si="84"/>
        <v>13044.119999999999</v>
      </c>
      <c r="Q98" s="40"/>
      <c r="R98" s="40"/>
    </row>
    <row r="99" spans="1:19" ht="20.100000000000001" customHeight="1" x14ac:dyDescent="0.2">
      <c r="A99" s="80" t="s">
        <v>1074</v>
      </c>
      <c r="B99" s="18" t="s">
        <v>843</v>
      </c>
      <c r="C99" s="19" t="s">
        <v>601</v>
      </c>
      <c r="D99" s="22" t="s">
        <v>857</v>
      </c>
      <c r="E99" s="24" t="s">
        <v>674</v>
      </c>
      <c r="F99" s="22" t="s">
        <v>858</v>
      </c>
      <c r="G99" s="22" t="s">
        <v>859</v>
      </c>
      <c r="H99" s="22">
        <v>33.840000000000003</v>
      </c>
      <c r="I99" s="75">
        <f t="shared" si="85"/>
        <v>609.12</v>
      </c>
      <c r="J99" s="75">
        <f t="shared" si="86"/>
        <v>759.76</v>
      </c>
      <c r="L99" s="44">
        <v>6</v>
      </c>
      <c r="M99" s="44">
        <v>6</v>
      </c>
      <c r="N99" s="44">
        <v>6</v>
      </c>
      <c r="O99" s="40">
        <f t="shared" si="83"/>
        <v>42.21</v>
      </c>
      <c r="P99" s="40">
        <f t="shared" si="84"/>
        <v>253.26</v>
      </c>
      <c r="Q99" s="40">
        <f>M99*O99</f>
        <v>253.26</v>
      </c>
      <c r="R99" s="40">
        <f>N99*O99</f>
        <v>253.26</v>
      </c>
    </row>
    <row r="100" spans="1:19" ht="29.1" customHeight="1" x14ac:dyDescent="0.2">
      <c r="A100" s="80" t="s">
        <v>1075</v>
      </c>
      <c r="B100" s="26" t="s">
        <v>844</v>
      </c>
      <c r="C100" s="19" t="s">
        <v>602</v>
      </c>
      <c r="D100" s="27" t="s">
        <v>860</v>
      </c>
      <c r="E100" s="28" t="s">
        <v>781</v>
      </c>
      <c r="F100" s="27" t="s">
        <v>861</v>
      </c>
      <c r="G100" s="27" t="s">
        <v>862</v>
      </c>
      <c r="H100" s="27">
        <v>187.29</v>
      </c>
      <c r="I100" s="75">
        <f t="shared" si="85"/>
        <v>8502.9699999999993</v>
      </c>
      <c r="J100" s="75">
        <f t="shared" si="86"/>
        <v>10605.75</v>
      </c>
      <c r="L100" s="44" t="str">
        <f t="shared" si="87"/>
        <v>45,40</v>
      </c>
      <c r="M100" s="44"/>
      <c r="N100" s="44"/>
      <c r="O100" s="40">
        <f t="shared" si="83"/>
        <v>233.61</v>
      </c>
      <c r="P100" s="40">
        <f t="shared" si="84"/>
        <v>10605.894</v>
      </c>
      <c r="Q100" s="40"/>
      <c r="R100" s="40"/>
    </row>
    <row r="101" spans="1:19" ht="29.1" customHeight="1" x14ac:dyDescent="0.2">
      <c r="A101" s="80" t="s">
        <v>1076</v>
      </c>
      <c r="B101" s="26" t="s">
        <v>845</v>
      </c>
      <c r="C101" s="19" t="s">
        <v>863</v>
      </c>
      <c r="D101" s="27" t="s">
        <v>864</v>
      </c>
      <c r="E101" s="28" t="s">
        <v>674</v>
      </c>
      <c r="F101" s="27" t="s">
        <v>865</v>
      </c>
      <c r="G101" s="27">
        <v>521.37</v>
      </c>
      <c r="H101" s="27" t="s">
        <v>866</v>
      </c>
      <c r="I101" s="75">
        <f t="shared" si="85"/>
        <v>6390.36</v>
      </c>
      <c r="J101" s="75">
        <f t="shared" si="86"/>
        <v>7970.7</v>
      </c>
      <c r="L101" s="44" t="str">
        <f t="shared" si="87"/>
        <v>12,00</v>
      </c>
      <c r="M101" s="44"/>
      <c r="N101" s="44"/>
      <c r="O101" s="40">
        <f t="shared" si="83"/>
        <v>664.22</v>
      </c>
      <c r="P101" s="40">
        <f t="shared" si="84"/>
        <v>7970.64</v>
      </c>
      <c r="Q101" s="40"/>
      <c r="R101" s="40"/>
    </row>
    <row r="102" spans="1:19" ht="29.1" customHeight="1" x14ac:dyDescent="0.2">
      <c r="A102" s="80" t="s">
        <v>1077</v>
      </c>
      <c r="B102" s="26" t="s">
        <v>841</v>
      </c>
      <c r="C102" s="19" t="s">
        <v>603</v>
      </c>
      <c r="D102" s="27" t="s">
        <v>867</v>
      </c>
      <c r="E102" s="28" t="s">
        <v>674</v>
      </c>
      <c r="F102" s="27" t="s">
        <v>868</v>
      </c>
      <c r="G102" s="27" t="s">
        <v>869</v>
      </c>
      <c r="H102" s="27">
        <v>341.26</v>
      </c>
      <c r="I102" s="75">
        <f t="shared" si="85"/>
        <v>3412.6</v>
      </c>
      <c r="J102" s="75">
        <f t="shared" si="86"/>
        <v>4256.54</v>
      </c>
      <c r="L102" s="44" t="str">
        <f t="shared" si="87"/>
        <v>10,00</v>
      </c>
      <c r="M102" s="44"/>
      <c r="N102" s="44"/>
      <c r="O102" s="40">
        <f t="shared" si="83"/>
        <v>425.65</v>
      </c>
      <c r="P102" s="40">
        <f t="shared" si="84"/>
        <v>4256.5</v>
      </c>
      <c r="Q102" s="40"/>
      <c r="R102" s="40"/>
    </row>
    <row r="103" spans="1:19" ht="18" customHeight="1" x14ac:dyDescent="0.2">
      <c r="A103" s="112"/>
      <c r="B103" s="113"/>
      <c r="C103" s="113"/>
      <c r="D103" s="113"/>
      <c r="E103" s="113"/>
      <c r="F103" s="113"/>
      <c r="G103" s="113"/>
      <c r="H103" s="113"/>
      <c r="I103" s="113"/>
      <c r="J103" s="113"/>
    </row>
    <row r="104" spans="1:19" ht="12" customHeight="1" x14ac:dyDescent="0.2">
      <c r="A104" s="79">
        <v>15</v>
      </c>
      <c r="B104" s="72"/>
      <c r="C104" s="15" t="s">
        <v>1007</v>
      </c>
      <c r="D104" s="72"/>
      <c r="E104" s="72"/>
      <c r="F104" s="72"/>
      <c r="G104" s="72"/>
      <c r="H104" s="72"/>
      <c r="I104" s="73">
        <f>SUM(I105:I114)</f>
        <v>15505.250000000002</v>
      </c>
      <c r="J104" s="73">
        <f>SUM(J105:J114)</f>
        <v>19339.71</v>
      </c>
      <c r="L104" s="39"/>
      <c r="M104" s="39"/>
      <c r="N104" s="39"/>
      <c r="O104" s="39"/>
      <c r="P104" s="39">
        <f>SUM(P105:P114)</f>
        <v>5594.8</v>
      </c>
      <c r="Q104" s="39">
        <f>SUM(Q105:Q114)</f>
        <v>6718.26</v>
      </c>
      <c r="R104" s="39">
        <f>SUM(R105:R114)</f>
        <v>7026.7599999999984</v>
      </c>
      <c r="S104" s="42">
        <f>R104+Q104+P104</f>
        <v>19339.82</v>
      </c>
    </row>
    <row r="105" spans="1:19" ht="20.100000000000001" customHeight="1" x14ac:dyDescent="0.2">
      <c r="A105" s="80" t="s">
        <v>1078</v>
      </c>
      <c r="B105" s="18" t="s">
        <v>870</v>
      </c>
      <c r="C105" s="19" t="s">
        <v>604</v>
      </c>
      <c r="D105" s="22" t="s">
        <v>872</v>
      </c>
      <c r="E105" s="24" t="s">
        <v>674</v>
      </c>
      <c r="F105" s="22" t="s">
        <v>873</v>
      </c>
      <c r="G105" s="22" t="s">
        <v>874</v>
      </c>
      <c r="H105" s="22">
        <v>482.96</v>
      </c>
      <c r="I105" s="75">
        <f>ROUND(D105*H105,2)</f>
        <v>7727.36</v>
      </c>
      <c r="J105" s="75">
        <f>ROUND(I105+I105*$J$8,2)</f>
        <v>9638.34</v>
      </c>
      <c r="L105" s="40">
        <v>5</v>
      </c>
      <c r="M105" s="40">
        <v>5</v>
      </c>
      <c r="N105" s="40">
        <v>6</v>
      </c>
      <c r="O105" s="40">
        <f t="shared" ref="O105:O114" si="88">ROUND(H105+H105*$J$8,2)</f>
        <v>602.4</v>
      </c>
      <c r="P105" s="40">
        <f t="shared" ref="P105:P114" si="89">L105*O105</f>
        <v>3012</v>
      </c>
      <c r="Q105" s="40">
        <f t="shared" ref="Q105:Q114" si="90">M105*O105</f>
        <v>3012</v>
      </c>
      <c r="R105" s="40">
        <f>N105*O105</f>
        <v>3614.3999999999996</v>
      </c>
    </row>
    <row r="106" spans="1:19" ht="19.5" customHeight="1" x14ac:dyDescent="0.2">
      <c r="A106" s="80" t="s">
        <v>1079</v>
      </c>
      <c r="B106" s="18" t="s">
        <v>871</v>
      </c>
      <c r="C106" s="19" t="s">
        <v>605</v>
      </c>
      <c r="D106" s="22" t="s">
        <v>798</v>
      </c>
      <c r="E106" s="24" t="s">
        <v>674</v>
      </c>
      <c r="F106" s="22" t="s">
        <v>875</v>
      </c>
      <c r="G106" s="22" t="s">
        <v>876</v>
      </c>
      <c r="H106" s="22">
        <v>497.93</v>
      </c>
      <c r="I106" s="75">
        <f t="shared" ref="I106:I114" si="91">ROUND(D106*H106,2)</f>
        <v>497.93</v>
      </c>
      <c r="J106" s="75">
        <f t="shared" ref="J106:J114" si="92">ROUND(I106+I106*$J$8,2)</f>
        <v>621.07000000000005</v>
      </c>
      <c r="L106" s="40"/>
      <c r="M106" s="40">
        <v>1</v>
      </c>
      <c r="N106" s="40"/>
      <c r="O106" s="40">
        <f t="shared" si="88"/>
        <v>621.07000000000005</v>
      </c>
      <c r="P106" s="40">
        <f t="shared" si="89"/>
        <v>0</v>
      </c>
      <c r="Q106" s="40">
        <f t="shared" si="90"/>
        <v>621.07000000000005</v>
      </c>
      <c r="R106" s="40"/>
    </row>
    <row r="107" spans="1:19" ht="20.100000000000001" customHeight="1" x14ac:dyDescent="0.2">
      <c r="A107" s="80" t="s">
        <v>1080</v>
      </c>
      <c r="B107" s="18" t="s">
        <v>877</v>
      </c>
      <c r="C107" s="19" t="s">
        <v>606</v>
      </c>
      <c r="D107" s="22" t="s">
        <v>867</v>
      </c>
      <c r="E107" s="24" t="s">
        <v>674</v>
      </c>
      <c r="F107" s="22" t="s">
        <v>880</v>
      </c>
      <c r="G107" s="22" t="s">
        <v>881</v>
      </c>
      <c r="H107" s="22">
        <v>327.31</v>
      </c>
      <c r="I107" s="75">
        <f t="shared" si="91"/>
        <v>3273.1</v>
      </c>
      <c r="J107" s="75">
        <f t="shared" si="92"/>
        <v>4082.54</v>
      </c>
      <c r="L107" s="40">
        <v>3</v>
      </c>
      <c r="M107" s="40">
        <v>3</v>
      </c>
      <c r="N107" s="40">
        <v>4</v>
      </c>
      <c r="O107" s="40">
        <f t="shared" si="88"/>
        <v>408.25</v>
      </c>
      <c r="P107" s="40">
        <f t="shared" si="89"/>
        <v>1224.75</v>
      </c>
      <c r="Q107" s="40">
        <f t="shared" si="90"/>
        <v>1224.75</v>
      </c>
      <c r="R107" s="40">
        <f>N107*O107</f>
        <v>1633</v>
      </c>
    </row>
    <row r="108" spans="1:19" ht="20.100000000000001" customHeight="1" x14ac:dyDescent="0.2">
      <c r="A108" s="80" t="s">
        <v>1081</v>
      </c>
      <c r="B108" s="18" t="s">
        <v>878</v>
      </c>
      <c r="C108" s="19" t="s">
        <v>607</v>
      </c>
      <c r="D108" s="22" t="s">
        <v>867</v>
      </c>
      <c r="E108" s="24" t="s">
        <v>674</v>
      </c>
      <c r="F108" s="22" t="s">
        <v>882</v>
      </c>
      <c r="G108" s="22" t="s">
        <v>883</v>
      </c>
      <c r="H108" s="22">
        <v>119.17</v>
      </c>
      <c r="I108" s="75">
        <f t="shared" si="91"/>
        <v>1191.7</v>
      </c>
      <c r="J108" s="75">
        <f t="shared" si="92"/>
        <v>1486.41</v>
      </c>
      <c r="L108" s="40">
        <v>3</v>
      </c>
      <c r="M108" s="40">
        <v>3</v>
      </c>
      <c r="N108" s="40">
        <v>4</v>
      </c>
      <c r="O108" s="40">
        <f t="shared" si="88"/>
        <v>148.63999999999999</v>
      </c>
      <c r="P108" s="40">
        <f t="shared" si="89"/>
        <v>445.91999999999996</v>
      </c>
      <c r="Q108" s="40">
        <f t="shared" si="90"/>
        <v>445.91999999999996</v>
      </c>
      <c r="R108" s="40">
        <f>N108*O108</f>
        <v>594.55999999999995</v>
      </c>
    </row>
    <row r="109" spans="1:19" ht="19.5" customHeight="1" x14ac:dyDescent="0.2">
      <c r="A109" s="80" t="s">
        <v>1082</v>
      </c>
      <c r="B109" s="18" t="s">
        <v>879</v>
      </c>
      <c r="C109" s="19" t="s">
        <v>608</v>
      </c>
      <c r="D109" s="22" t="s">
        <v>798</v>
      </c>
      <c r="E109" s="24" t="s">
        <v>674</v>
      </c>
      <c r="F109" s="22" t="s">
        <v>884</v>
      </c>
      <c r="G109" s="22" t="s">
        <v>885</v>
      </c>
      <c r="H109" s="22">
        <v>402.78</v>
      </c>
      <c r="I109" s="75">
        <f t="shared" si="91"/>
        <v>402.78</v>
      </c>
      <c r="J109" s="75">
        <f t="shared" si="92"/>
        <v>502.39</v>
      </c>
      <c r="L109" s="40"/>
      <c r="M109" s="40">
        <v>1</v>
      </c>
      <c r="N109" s="40"/>
      <c r="O109" s="40">
        <f t="shared" si="88"/>
        <v>502.39</v>
      </c>
      <c r="P109" s="40">
        <f t="shared" si="89"/>
        <v>0</v>
      </c>
      <c r="Q109" s="40">
        <f t="shared" si="90"/>
        <v>502.39</v>
      </c>
      <c r="R109" s="40">
        <f>N109*O109</f>
        <v>0</v>
      </c>
    </row>
    <row r="110" spans="1:19" ht="20.100000000000001" customHeight="1" x14ac:dyDescent="0.2">
      <c r="A110" s="80" t="s">
        <v>1083</v>
      </c>
      <c r="B110" s="18" t="s">
        <v>886</v>
      </c>
      <c r="C110" s="19" t="s">
        <v>890</v>
      </c>
      <c r="D110" s="22" t="s">
        <v>867</v>
      </c>
      <c r="E110" s="24" t="s">
        <v>674</v>
      </c>
      <c r="F110" s="22" t="s">
        <v>891</v>
      </c>
      <c r="G110" s="22" t="s">
        <v>892</v>
      </c>
      <c r="H110" s="22">
        <v>43.09</v>
      </c>
      <c r="I110" s="75">
        <f t="shared" si="91"/>
        <v>430.9</v>
      </c>
      <c r="J110" s="75">
        <f t="shared" si="92"/>
        <v>537.46</v>
      </c>
      <c r="L110" s="40">
        <v>3</v>
      </c>
      <c r="M110" s="40">
        <v>3</v>
      </c>
      <c r="N110" s="40">
        <v>4</v>
      </c>
      <c r="O110" s="40">
        <f t="shared" si="88"/>
        <v>53.75</v>
      </c>
      <c r="P110" s="40">
        <f t="shared" si="89"/>
        <v>161.25</v>
      </c>
      <c r="Q110" s="40">
        <f t="shared" si="90"/>
        <v>161.25</v>
      </c>
      <c r="R110" s="40">
        <f t="shared" ref="R110:R114" si="93">N110*O110</f>
        <v>215</v>
      </c>
    </row>
    <row r="111" spans="1:19" ht="18.95" customHeight="1" x14ac:dyDescent="0.2">
      <c r="A111" s="80" t="s">
        <v>1084</v>
      </c>
      <c r="B111" s="18" t="s">
        <v>893</v>
      </c>
      <c r="C111" s="19" t="s">
        <v>894</v>
      </c>
      <c r="D111" s="22" t="s">
        <v>867</v>
      </c>
      <c r="E111" s="24" t="s">
        <v>674</v>
      </c>
      <c r="F111" s="22" t="s">
        <v>895</v>
      </c>
      <c r="G111" s="22" t="s">
        <v>896</v>
      </c>
      <c r="H111" s="22">
        <v>48.37</v>
      </c>
      <c r="I111" s="75">
        <f t="shared" si="91"/>
        <v>483.7</v>
      </c>
      <c r="J111" s="75">
        <f t="shared" si="92"/>
        <v>603.32000000000005</v>
      </c>
      <c r="L111" s="40">
        <v>3</v>
      </c>
      <c r="M111" s="40">
        <v>3</v>
      </c>
      <c r="N111" s="40">
        <v>4</v>
      </c>
      <c r="O111" s="40">
        <f t="shared" si="88"/>
        <v>60.33</v>
      </c>
      <c r="P111" s="40">
        <f t="shared" si="89"/>
        <v>180.99</v>
      </c>
      <c r="Q111" s="40">
        <f t="shared" si="90"/>
        <v>180.99</v>
      </c>
      <c r="R111" s="40">
        <f t="shared" si="93"/>
        <v>241.32</v>
      </c>
    </row>
    <row r="112" spans="1:19" ht="21" customHeight="1" x14ac:dyDescent="0.2">
      <c r="A112" s="80" t="s">
        <v>1085</v>
      </c>
      <c r="B112" s="18" t="s">
        <v>887</v>
      </c>
      <c r="C112" s="19" t="s">
        <v>897</v>
      </c>
      <c r="D112" s="22" t="s">
        <v>867</v>
      </c>
      <c r="E112" s="24" t="s">
        <v>674</v>
      </c>
      <c r="F112" s="22" t="s">
        <v>898</v>
      </c>
      <c r="G112" s="22" t="s">
        <v>859</v>
      </c>
      <c r="H112" s="22">
        <v>37.020000000000003</v>
      </c>
      <c r="I112" s="75">
        <f t="shared" si="91"/>
        <v>370.2</v>
      </c>
      <c r="J112" s="75">
        <f t="shared" si="92"/>
        <v>461.75</v>
      </c>
      <c r="L112" s="40">
        <v>3</v>
      </c>
      <c r="M112" s="40">
        <v>3</v>
      </c>
      <c r="N112" s="40">
        <v>4</v>
      </c>
      <c r="O112" s="40">
        <f t="shared" si="88"/>
        <v>46.18</v>
      </c>
      <c r="P112" s="40">
        <f t="shared" si="89"/>
        <v>138.54</v>
      </c>
      <c r="Q112" s="40">
        <f t="shared" si="90"/>
        <v>138.54</v>
      </c>
      <c r="R112" s="40">
        <f t="shared" si="93"/>
        <v>184.72</v>
      </c>
    </row>
    <row r="113" spans="1:24" ht="18.95" customHeight="1" x14ac:dyDescent="0.2">
      <c r="A113" s="80" t="s">
        <v>1086</v>
      </c>
      <c r="B113" s="18" t="s">
        <v>888</v>
      </c>
      <c r="C113" s="19" t="s">
        <v>899</v>
      </c>
      <c r="D113" s="22" t="s">
        <v>872</v>
      </c>
      <c r="E113" s="24" t="s">
        <v>674</v>
      </c>
      <c r="F113" s="22" t="s">
        <v>805</v>
      </c>
      <c r="G113" s="22" t="s">
        <v>859</v>
      </c>
      <c r="H113" s="22">
        <v>37.729999999999997</v>
      </c>
      <c r="I113" s="75">
        <f t="shared" si="91"/>
        <v>603.67999999999995</v>
      </c>
      <c r="J113" s="75">
        <f t="shared" si="92"/>
        <v>752.97</v>
      </c>
      <c r="L113" s="40">
        <v>5</v>
      </c>
      <c r="M113" s="40">
        <v>5</v>
      </c>
      <c r="N113" s="40">
        <v>6</v>
      </c>
      <c r="O113" s="40">
        <f t="shared" si="88"/>
        <v>47.06</v>
      </c>
      <c r="P113" s="40">
        <f t="shared" si="89"/>
        <v>235.3</v>
      </c>
      <c r="Q113" s="40">
        <f t="shared" si="90"/>
        <v>235.3</v>
      </c>
      <c r="R113" s="40">
        <f t="shared" si="93"/>
        <v>282.36</v>
      </c>
    </row>
    <row r="114" spans="1:24" ht="20.100000000000001" customHeight="1" x14ac:dyDescent="0.2">
      <c r="A114" s="80" t="s">
        <v>1087</v>
      </c>
      <c r="B114" s="18" t="s">
        <v>889</v>
      </c>
      <c r="C114" s="19" t="s">
        <v>900</v>
      </c>
      <c r="D114" s="22" t="s">
        <v>867</v>
      </c>
      <c r="E114" s="24" t="s">
        <v>674</v>
      </c>
      <c r="F114" s="22" t="s">
        <v>901</v>
      </c>
      <c r="G114" s="22" t="s">
        <v>902</v>
      </c>
      <c r="H114" s="22">
        <v>52.39</v>
      </c>
      <c r="I114" s="75">
        <f t="shared" si="91"/>
        <v>523.9</v>
      </c>
      <c r="J114" s="75">
        <f t="shared" si="92"/>
        <v>653.46</v>
      </c>
      <c r="L114" s="40">
        <v>3</v>
      </c>
      <c r="M114" s="40">
        <v>3</v>
      </c>
      <c r="N114" s="40">
        <v>4</v>
      </c>
      <c r="O114" s="40">
        <f t="shared" si="88"/>
        <v>65.349999999999994</v>
      </c>
      <c r="P114" s="40">
        <f t="shared" si="89"/>
        <v>196.04999999999998</v>
      </c>
      <c r="Q114" s="40">
        <f t="shared" si="90"/>
        <v>196.04999999999998</v>
      </c>
      <c r="R114" s="40">
        <f t="shared" si="93"/>
        <v>261.39999999999998</v>
      </c>
    </row>
    <row r="115" spans="1:24" ht="12" customHeight="1" x14ac:dyDescent="0.2">
      <c r="A115" s="112"/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24" ht="12.95" customHeight="1" x14ac:dyDescent="0.2">
      <c r="A116" s="79">
        <v>16</v>
      </c>
      <c r="B116" s="72"/>
      <c r="C116" s="15" t="s">
        <v>1008</v>
      </c>
      <c r="D116" s="72"/>
      <c r="E116" s="72"/>
      <c r="F116" s="72"/>
      <c r="G116" s="72"/>
      <c r="H116" s="16" t="s">
        <v>1009</v>
      </c>
      <c r="I116" s="73">
        <f>SUM(I117:I119)</f>
        <v>5727.68</v>
      </c>
      <c r="J116" s="73">
        <f>SUM(J117:J119)</f>
        <v>7144.13</v>
      </c>
      <c r="L116" s="39"/>
      <c r="M116" s="39"/>
      <c r="N116" s="39"/>
      <c r="O116" s="39"/>
      <c r="P116" s="39">
        <f>SUM(P117:P119)</f>
        <v>7144.2559999999994</v>
      </c>
      <c r="Q116" s="39">
        <f>SUM(Q117:Q119)</f>
        <v>0</v>
      </c>
      <c r="R116" s="39">
        <f>SUM(R117:R119)</f>
        <v>0</v>
      </c>
      <c r="S116" s="42">
        <f>R116+Q116+P116</f>
        <v>7144.2559999999994</v>
      </c>
    </row>
    <row r="117" spans="1:24" ht="38.450000000000003" customHeight="1" x14ac:dyDescent="0.2">
      <c r="A117" s="80" t="s">
        <v>1088</v>
      </c>
      <c r="B117" s="18" t="s">
        <v>903</v>
      </c>
      <c r="C117" s="19" t="s">
        <v>906</v>
      </c>
      <c r="D117" s="22" t="s">
        <v>860</v>
      </c>
      <c r="E117" s="24" t="s">
        <v>781</v>
      </c>
      <c r="F117" s="22" t="s">
        <v>907</v>
      </c>
      <c r="G117" s="22" t="s">
        <v>908</v>
      </c>
      <c r="H117" s="22">
        <v>62.22</v>
      </c>
      <c r="I117" s="75">
        <f>ROUND(D117*H117,2)</f>
        <v>2824.79</v>
      </c>
      <c r="J117" s="75">
        <f>ROUND(I117+I117*$J$8,2)</f>
        <v>3523.36</v>
      </c>
      <c r="L117" s="44" t="str">
        <f t="shared" ref="L117:L119" si="94">D117</f>
        <v>45,40</v>
      </c>
      <c r="M117" s="44"/>
      <c r="N117" s="44"/>
      <c r="O117" s="40">
        <f t="shared" ref="O117:O119" si="95">ROUND(H117+H117*$J$8,2)</f>
        <v>77.61</v>
      </c>
      <c r="P117" s="40">
        <f t="shared" ref="P117:P119" si="96">L117*O117</f>
        <v>3523.4939999999997</v>
      </c>
      <c r="Q117" s="40"/>
      <c r="R117" s="40"/>
    </row>
    <row r="118" spans="1:24" ht="18.95" customHeight="1" x14ac:dyDescent="0.2">
      <c r="A118" s="80" t="s">
        <v>1089</v>
      </c>
      <c r="B118" s="18" t="s">
        <v>904</v>
      </c>
      <c r="C118" s="19" t="s">
        <v>909</v>
      </c>
      <c r="D118" s="22" t="s">
        <v>910</v>
      </c>
      <c r="E118" s="24" t="s">
        <v>674</v>
      </c>
      <c r="F118" s="22" t="s">
        <v>911</v>
      </c>
      <c r="G118" s="22" t="s">
        <v>912</v>
      </c>
      <c r="H118" s="22">
        <v>85.95</v>
      </c>
      <c r="I118" s="75">
        <f t="shared" ref="I118:I119" si="97">ROUND(D118*H118,2)</f>
        <v>2062.8000000000002</v>
      </c>
      <c r="J118" s="75">
        <f t="shared" ref="J118:J119" si="98">ROUND(I118+I118*$J$8,2)</f>
        <v>2572.9299999999998</v>
      </c>
      <c r="L118" s="44" t="str">
        <f t="shared" si="94"/>
        <v>24,00</v>
      </c>
      <c r="M118" s="44"/>
      <c r="N118" s="44"/>
      <c r="O118" s="40">
        <f t="shared" si="95"/>
        <v>107.21</v>
      </c>
      <c r="P118" s="40">
        <f t="shared" si="96"/>
        <v>2573.04</v>
      </c>
      <c r="Q118" s="40"/>
      <c r="R118" s="40"/>
    </row>
    <row r="119" spans="1:24" ht="12.95" customHeight="1" x14ac:dyDescent="0.2">
      <c r="A119" s="80" t="s">
        <v>1090</v>
      </c>
      <c r="B119" s="18" t="s">
        <v>905</v>
      </c>
      <c r="C119" s="19" t="s">
        <v>913</v>
      </c>
      <c r="D119" s="22" t="s">
        <v>914</v>
      </c>
      <c r="E119" s="24" t="s">
        <v>631</v>
      </c>
      <c r="F119" s="22" t="s">
        <v>915</v>
      </c>
      <c r="G119" s="22" t="s">
        <v>916</v>
      </c>
      <c r="H119" s="22">
        <v>24.6</v>
      </c>
      <c r="I119" s="75">
        <f t="shared" si="97"/>
        <v>840.09</v>
      </c>
      <c r="J119" s="75">
        <f t="shared" si="98"/>
        <v>1047.8399999999999</v>
      </c>
      <c r="L119" s="44" t="str">
        <f t="shared" si="94"/>
        <v>34,15</v>
      </c>
      <c r="M119" s="44"/>
      <c r="N119" s="44"/>
      <c r="O119" s="40">
        <f t="shared" si="95"/>
        <v>30.68</v>
      </c>
      <c r="P119" s="40">
        <f t="shared" si="96"/>
        <v>1047.722</v>
      </c>
      <c r="Q119" s="40"/>
      <c r="R119" s="40"/>
    </row>
    <row r="120" spans="1:24" ht="12" customHeight="1" x14ac:dyDescent="0.2">
      <c r="A120" s="112"/>
      <c r="B120" s="113"/>
      <c r="C120" s="113"/>
      <c r="D120" s="113"/>
      <c r="E120" s="113"/>
      <c r="F120" s="113"/>
      <c r="G120" s="113"/>
      <c r="H120" s="113"/>
      <c r="I120" s="113"/>
      <c r="J120" s="113"/>
    </row>
    <row r="121" spans="1:24" ht="12.95" customHeight="1" x14ac:dyDescent="0.2">
      <c r="A121" s="79">
        <v>17</v>
      </c>
      <c r="B121" s="72"/>
      <c r="C121" s="15" t="s">
        <v>1010</v>
      </c>
      <c r="D121" s="72"/>
      <c r="E121" s="72"/>
      <c r="F121" s="72"/>
      <c r="G121" s="72"/>
      <c r="H121" s="16" t="s">
        <v>1009</v>
      </c>
      <c r="I121" s="73">
        <f>SUM(I122:I124)</f>
        <v>1539.97</v>
      </c>
      <c r="J121" s="73">
        <f>SUM(J122:J124)</f>
        <v>1920.8000000000002</v>
      </c>
      <c r="L121" s="39"/>
      <c r="M121" s="39"/>
      <c r="N121" s="39"/>
      <c r="O121" s="39"/>
      <c r="P121" s="39">
        <f>SUM(P122:P124)</f>
        <v>640.81213333333335</v>
      </c>
      <c r="Q121" s="39">
        <f>SUM(Q122:Q124)</f>
        <v>640.81213333333335</v>
      </c>
      <c r="R121" s="39">
        <f>SUM(R122:R124)</f>
        <v>640.81213333333335</v>
      </c>
      <c r="S121" s="42">
        <f>R121+Q121+P121</f>
        <v>1922.4364</v>
      </c>
    </row>
    <row r="122" spans="1:24" ht="12" customHeight="1" x14ac:dyDescent="0.2">
      <c r="A122" s="80" t="s">
        <v>1091</v>
      </c>
      <c r="B122" s="18" t="s">
        <v>917</v>
      </c>
      <c r="C122" s="19" t="s">
        <v>920</v>
      </c>
      <c r="D122" s="22" t="s">
        <v>727</v>
      </c>
      <c r="E122" s="24" t="s">
        <v>631</v>
      </c>
      <c r="F122" s="22" t="s">
        <v>921</v>
      </c>
      <c r="G122" s="22" t="s">
        <v>922</v>
      </c>
      <c r="H122" s="22">
        <v>0.44</v>
      </c>
      <c r="I122" s="75">
        <f>ROUND(D122*H122,2)</f>
        <v>357.75</v>
      </c>
      <c r="J122" s="75">
        <f>ROUND(I122+I122*$J$8,2)</f>
        <v>446.22</v>
      </c>
      <c r="L122" s="44">
        <f>D122/3</f>
        <v>271.02</v>
      </c>
      <c r="M122" s="44">
        <f>D122/3</f>
        <v>271.02</v>
      </c>
      <c r="N122" s="44">
        <f>D122/3</f>
        <v>271.02</v>
      </c>
      <c r="O122" s="40">
        <f t="shared" ref="O122:O124" si="99">ROUND(H122+H122*$J$8,2)</f>
        <v>0.55000000000000004</v>
      </c>
      <c r="P122" s="40">
        <f t="shared" ref="P122:P124" si="100">L122*O122</f>
        <v>149.06100000000001</v>
      </c>
      <c r="Q122" s="40">
        <f>M122*O122</f>
        <v>149.06100000000001</v>
      </c>
      <c r="R122" s="40">
        <f>N122*O122</f>
        <v>149.06100000000001</v>
      </c>
    </row>
    <row r="123" spans="1:24" ht="20.25" customHeight="1" x14ac:dyDescent="0.2">
      <c r="A123" s="80" t="s">
        <v>1092</v>
      </c>
      <c r="B123" s="18" t="s">
        <v>918</v>
      </c>
      <c r="C123" s="19" t="s">
        <v>923</v>
      </c>
      <c r="D123" s="22" t="s">
        <v>715</v>
      </c>
      <c r="E123" s="24" t="s">
        <v>631</v>
      </c>
      <c r="F123" s="22" t="s">
        <v>924</v>
      </c>
      <c r="G123" s="22" t="s">
        <v>925</v>
      </c>
      <c r="H123" s="22">
        <v>0.71</v>
      </c>
      <c r="I123" s="75">
        <f t="shared" ref="I123:I124" si="101">ROUND(D123*H123,2)</f>
        <v>137</v>
      </c>
      <c r="J123" s="75">
        <f t="shared" ref="J123:J124" si="102">ROUND(I123+I123*$J$8,2)</f>
        <v>170.88</v>
      </c>
      <c r="L123" s="44">
        <f t="shared" ref="L123:L124" si="103">D123/3</f>
        <v>64.320000000000007</v>
      </c>
      <c r="M123" s="44">
        <f>D123/3</f>
        <v>64.320000000000007</v>
      </c>
      <c r="N123" s="44">
        <f>D123/3</f>
        <v>64.320000000000007</v>
      </c>
      <c r="O123" s="40">
        <f t="shared" si="99"/>
        <v>0.89</v>
      </c>
      <c r="P123" s="40">
        <f t="shared" si="100"/>
        <v>57.244800000000005</v>
      </c>
      <c r="Q123" s="40">
        <f t="shared" ref="Q123:Q124" si="104">M123*O123</f>
        <v>57.244800000000005</v>
      </c>
      <c r="R123" s="40">
        <f t="shared" ref="R123:R124" si="105">N123*O123</f>
        <v>57.244800000000005</v>
      </c>
    </row>
    <row r="124" spans="1:24" ht="12" customHeight="1" x14ac:dyDescent="0.2">
      <c r="A124" s="80" t="s">
        <v>1093</v>
      </c>
      <c r="B124" s="18" t="s">
        <v>919</v>
      </c>
      <c r="C124" s="19" t="s">
        <v>926</v>
      </c>
      <c r="D124" s="22" t="s">
        <v>927</v>
      </c>
      <c r="E124" s="24" t="s">
        <v>631</v>
      </c>
      <c r="F124" s="22" t="s">
        <v>928</v>
      </c>
      <c r="G124" s="22" t="s">
        <v>929</v>
      </c>
      <c r="H124" s="22">
        <v>3.48</v>
      </c>
      <c r="I124" s="75">
        <f t="shared" si="101"/>
        <v>1045.22</v>
      </c>
      <c r="J124" s="75">
        <f t="shared" si="102"/>
        <v>1303.7</v>
      </c>
      <c r="L124" s="44">
        <f t="shared" si="103"/>
        <v>100.11666666666667</v>
      </c>
      <c r="M124" s="44">
        <f>D124/3</f>
        <v>100.11666666666667</v>
      </c>
      <c r="N124" s="44">
        <f>D124/3</f>
        <v>100.11666666666667</v>
      </c>
      <c r="O124" s="40">
        <f t="shared" si="99"/>
        <v>4.34</v>
      </c>
      <c r="P124" s="40">
        <f t="shared" si="100"/>
        <v>434.50633333333337</v>
      </c>
      <c r="Q124" s="40">
        <f t="shared" si="104"/>
        <v>434.50633333333337</v>
      </c>
      <c r="R124" s="40">
        <f t="shared" si="105"/>
        <v>434.50633333333337</v>
      </c>
    </row>
    <row r="125" spans="1:24" ht="12.95" customHeight="1" thickBot="1" x14ac:dyDescent="0.25">
      <c r="A125" s="112"/>
      <c r="B125" s="113"/>
      <c r="C125" s="113"/>
      <c r="D125" s="113"/>
      <c r="E125" s="113"/>
      <c r="F125" s="113"/>
      <c r="G125" s="113"/>
      <c r="H125" s="113"/>
      <c r="I125" s="113"/>
      <c r="J125" s="113"/>
    </row>
    <row r="126" spans="1:24" ht="12.2" customHeight="1" thickBot="1" x14ac:dyDescent="0.25">
      <c r="A126" s="82"/>
      <c r="B126" s="82"/>
      <c r="C126" s="7" t="s">
        <v>1011</v>
      </c>
      <c r="D126" s="82"/>
      <c r="E126" s="82"/>
      <c r="F126" s="82"/>
      <c r="G126" s="82"/>
      <c r="H126" s="82"/>
      <c r="I126" s="41">
        <f>+I121+I116+I104+I94+I79+I73+I65+I59+I55+I51+I45+I38+I31+I27+I22+I13+I10</f>
        <v>1523395.9600000002</v>
      </c>
      <c r="J126" s="41">
        <f>+J121+J116+J104+J94+J79+J73+J65+J59+J55+J51+J45+J38+J31+J27+J22+J13+J10</f>
        <v>1900131.7999999998</v>
      </c>
      <c r="L126" s="41"/>
      <c r="M126" s="41"/>
      <c r="N126" s="41"/>
      <c r="O126" s="41"/>
      <c r="P126" s="41">
        <f>+P121+P116+P104+P94+P79+P73+P65+P59+P55+P51+P45+P38+P31+P27+P22+P13+P10</f>
        <v>607715.72215130413</v>
      </c>
      <c r="Q126" s="41">
        <f>+Q121+Q116+Q104+Q94+Q79+Q73+Q65+Q59+Q55+Q51+Q45+Q38+Q31+Q27+Q22+Q13+Q10</f>
        <v>505407.71855130402</v>
      </c>
      <c r="R126" s="41">
        <f>+R121+R116+R104+R94+R79+R73+R65+R59+R55+R51+R45+R38+R31+R27+R22+R13+R10</f>
        <v>786542.20069739118</v>
      </c>
      <c r="S126" s="86">
        <f>R126+Q126+P126</f>
        <v>1899665.6413999994</v>
      </c>
      <c r="T126" s="89" t="s">
        <v>615</v>
      </c>
      <c r="U126" s="90"/>
      <c r="V126" s="90"/>
      <c r="W126" s="90"/>
      <c r="X126" s="91"/>
    </row>
    <row r="127" spans="1:24" ht="26.25" customHeight="1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L127" s="65"/>
      <c r="M127" s="65"/>
      <c r="N127" s="65"/>
      <c r="O127" s="65"/>
      <c r="P127" s="65"/>
      <c r="Q127" s="65"/>
      <c r="R127" s="65"/>
      <c r="T127" s="66"/>
      <c r="U127" s="66"/>
      <c r="V127" s="66"/>
      <c r="W127" s="66"/>
      <c r="X127" s="66"/>
    </row>
    <row r="128" spans="1:24" ht="12.2" customHeight="1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L128" s="65"/>
      <c r="M128" s="65"/>
      <c r="N128" s="65"/>
      <c r="O128" s="65"/>
      <c r="P128" s="65"/>
      <c r="Q128" s="65"/>
      <c r="R128" s="65"/>
      <c r="T128" s="66"/>
      <c r="U128" s="66"/>
      <c r="V128" s="66"/>
      <c r="W128" s="66"/>
      <c r="X128" s="66"/>
    </row>
    <row r="129" spans="1:24" ht="12.2" customHeight="1" x14ac:dyDescent="0.2">
      <c r="A129" s="83"/>
      <c r="B129" s="83"/>
      <c r="C129" s="84" t="s">
        <v>943</v>
      </c>
      <c r="D129" s="83"/>
      <c r="E129" s="83"/>
      <c r="F129" s="83"/>
      <c r="G129" s="83"/>
      <c r="H129" s="83"/>
      <c r="I129" s="83"/>
      <c r="J129" s="83"/>
      <c r="L129" s="65"/>
      <c r="M129" s="65"/>
      <c r="N129" s="65"/>
      <c r="O129" s="65"/>
      <c r="P129" s="65"/>
      <c r="Q129" s="65"/>
      <c r="R129" s="65"/>
      <c r="T129" s="66"/>
      <c r="U129" s="66"/>
      <c r="V129" s="66"/>
      <c r="W129" s="66"/>
      <c r="X129" s="66"/>
    </row>
    <row r="130" spans="1:24" ht="12.2" customHeight="1" x14ac:dyDescent="0.2">
      <c r="A130" s="83"/>
      <c r="B130" s="83"/>
      <c r="C130" s="85" t="str">
        <f>Planilha1!C4</f>
        <v>RT: CLAUDIO DE MELO ROCHA ARQUITETO E URBANISTA CAU BR A 81.196-3</v>
      </c>
      <c r="D130" s="83"/>
      <c r="E130" s="83"/>
      <c r="F130" s="83"/>
      <c r="G130" s="83"/>
      <c r="H130" s="83"/>
      <c r="I130" s="83"/>
      <c r="J130" s="83"/>
      <c r="L130" s="65"/>
      <c r="M130" s="65"/>
      <c r="N130" s="65"/>
      <c r="O130" s="65"/>
      <c r="P130" s="65"/>
      <c r="Q130" s="65"/>
      <c r="R130" s="65"/>
      <c r="T130" s="66"/>
      <c r="U130" s="66"/>
      <c r="V130" s="66"/>
      <c r="W130" s="66"/>
      <c r="X130" s="66"/>
    </row>
    <row r="131" spans="1:24" ht="12.2" customHeight="1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L131" s="65"/>
      <c r="M131" s="65"/>
      <c r="N131" s="65"/>
      <c r="O131" s="65"/>
      <c r="P131" s="65"/>
      <c r="Q131" s="65"/>
      <c r="R131" s="65"/>
      <c r="T131" s="66"/>
      <c r="U131" s="66"/>
      <c r="V131" s="66"/>
      <c r="W131" s="66"/>
      <c r="X131" s="66"/>
    </row>
    <row r="132" spans="1:24" ht="12.2" customHeight="1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L132" s="65"/>
      <c r="M132" s="65"/>
      <c r="N132" s="65"/>
      <c r="O132" s="65"/>
      <c r="P132" s="65"/>
      <c r="Q132" s="65"/>
      <c r="R132" s="65"/>
      <c r="T132" s="66"/>
      <c r="U132" s="66"/>
      <c r="V132" s="66"/>
      <c r="W132" s="66"/>
      <c r="X132" s="66"/>
    </row>
    <row r="133" spans="1:24" ht="12.2" customHeight="1" x14ac:dyDescent="0.2">
      <c r="A133" s="63"/>
      <c r="B133" s="63"/>
      <c r="C133" s="64"/>
      <c r="D133" s="63"/>
      <c r="E133" s="63"/>
      <c r="F133" s="63"/>
      <c r="G133" s="63"/>
      <c r="H133" s="63"/>
      <c r="I133" s="65"/>
      <c r="J133" s="65"/>
      <c r="L133" s="65"/>
      <c r="M133" s="65"/>
      <c r="N133" s="65"/>
      <c r="O133" s="65"/>
      <c r="P133" s="65"/>
      <c r="Q133" s="65"/>
      <c r="R133" s="65"/>
      <c r="T133" s="66"/>
      <c r="U133" s="66"/>
      <c r="V133" s="66"/>
      <c r="W133" s="66"/>
      <c r="X133" s="66"/>
    </row>
    <row r="134" spans="1:24" ht="12.2" customHeight="1" x14ac:dyDescent="0.2">
      <c r="A134" s="63"/>
      <c r="B134" s="63"/>
      <c r="C134" s="64"/>
      <c r="D134" s="63"/>
      <c r="E134" s="63"/>
      <c r="F134" s="63"/>
      <c r="G134" s="63"/>
      <c r="H134" s="63"/>
      <c r="I134" s="65"/>
      <c r="J134" s="65"/>
      <c r="L134" s="65"/>
      <c r="M134" s="65"/>
      <c r="N134" s="65"/>
      <c r="O134" s="65"/>
      <c r="P134" s="65"/>
      <c r="Q134" s="65"/>
      <c r="R134" s="65"/>
      <c r="T134" s="66"/>
      <c r="U134" s="66"/>
      <c r="V134" s="66"/>
      <c r="W134" s="66"/>
      <c r="X134" s="66"/>
    </row>
    <row r="135" spans="1:24" ht="12.2" customHeight="1" x14ac:dyDescent="0.2">
      <c r="A135" s="63"/>
      <c r="B135" s="63"/>
      <c r="C135" s="64"/>
      <c r="D135" s="63"/>
      <c r="E135" s="63"/>
      <c r="F135" s="63"/>
      <c r="G135" s="63"/>
      <c r="H135" s="63"/>
      <c r="I135" s="65"/>
      <c r="J135" s="65"/>
      <c r="L135" s="65"/>
      <c r="M135" s="65"/>
      <c r="N135" s="65"/>
      <c r="O135" s="65"/>
      <c r="P135" s="65"/>
      <c r="Q135" s="65"/>
      <c r="R135" s="65"/>
      <c r="T135" s="66"/>
      <c r="U135" s="66"/>
      <c r="V135" s="66"/>
      <c r="W135" s="66"/>
      <c r="X135" s="66"/>
    </row>
    <row r="136" spans="1:24" ht="12.2" customHeight="1" x14ac:dyDescent="0.2">
      <c r="A136" s="63"/>
      <c r="B136" s="63"/>
      <c r="C136" s="64"/>
      <c r="D136" s="63"/>
      <c r="E136" s="63"/>
      <c r="F136" s="63"/>
      <c r="G136" s="63"/>
      <c r="H136" s="63"/>
      <c r="I136" s="65"/>
      <c r="J136" s="65"/>
      <c r="L136" s="65"/>
      <c r="M136" s="65"/>
      <c r="N136" s="65"/>
      <c r="O136" s="65"/>
      <c r="P136" s="65"/>
      <c r="Q136" s="65"/>
      <c r="R136" s="65"/>
      <c r="T136" s="66"/>
      <c r="U136" s="66"/>
      <c r="V136" s="66"/>
      <c r="W136" s="66"/>
      <c r="X136" s="66"/>
    </row>
    <row r="137" spans="1:24" ht="12.2" customHeight="1" x14ac:dyDescent="0.2">
      <c r="A137" s="63"/>
      <c r="B137" s="63"/>
      <c r="C137" s="64"/>
      <c r="D137" s="63"/>
      <c r="E137" s="63"/>
      <c r="F137" s="63"/>
      <c r="G137" s="63"/>
      <c r="H137" s="63"/>
      <c r="I137" s="65"/>
      <c r="J137" s="65"/>
      <c r="L137" s="65"/>
      <c r="M137" s="65"/>
      <c r="N137" s="65"/>
      <c r="O137" s="65"/>
      <c r="P137" s="65"/>
      <c r="Q137" s="65"/>
      <c r="R137" s="65"/>
      <c r="T137" s="66"/>
      <c r="U137" s="66"/>
      <c r="V137" s="66"/>
      <c r="W137" s="66"/>
      <c r="X137" s="66"/>
    </row>
    <row r="138" spans="1:24" ht="12.2" customHeight="1" x14ac:dyDescent="0.2">
      <c r="A138" s="63"/>
      <c r="B138" s="63"/>
      <c r="C138" s="64"/>
      <c r="D138" s="63"/>
      <c r="E138" s="63"/>
      <c r="F138" s="63"/>
      <c r="G138" s="63"/>
      <c r="H138" s="63"/>
      <c r="I138" s="65"/>
      <c r="J138" s="65"/>
      <c r="L138" s="65"/>
      <c r="M138" s="65"/>
      <c r="N138" s="65"/>
      <c r="O138" s="65"/>
      <c r="P138" s="65"/>
      <c r="Q138" s="65"/>
      <c r="R138" s="65"/>
      <c r="T138" s="66"/>
      <c r="U138" s="66"/>
      <c r="V138" s="66"/>
      <c r="W138" s="66"/>
      <c r="X138" s="66"/>
    </row>
    <row r="139" spans="1:24" ht="12.2" customHeight="1" x14ac:dyDescent="0.2">
      <c r="A139" s="63"/>
      <c r="B139" s="63"/>
      <c r="C139" s="64"/>
      <c r="D139" s="63"/>
      <c r="E139" s="63"/>
      <c r="F139" s="63"/>
      <c r="G139" s="63"/>
      <c r="H139" s="63"/>
      <c r="I139" s="65"/>
      <c r="J139" s="65"/>
      <c r="L139" s="65"/>
      <c r="M139" s="65"/>
      <c r="N139" s="65"/>
      <c r="O139" s="65"/>
      <c r="P139" s="65"/>
      <c r="Q139" s="65"/>
      <c r="R139" s="65"/>
      <c r="T139" s="66"/>
      <c r="U139" s="66"/>
      <c r="V139" s="66"/>
      <c r="W139" s="66"/>
      <c r="X139" s="66"/>
    </row>
    <row r="140" spans="1:24" ht="12.2" customHeight="1" x14ac:dyDescent="0.2">
      <c r="A140" s="63"/>
      <c r="B140" s="63"/>
      <c r="C140" s="64"/>
      <c r="D140" s="63"/>
      <c r="E140" s="63"/>
      <c r="F140" s="63"/>
      <c r="G140" s="63"/>
      <c r="H140" s="63"/>
      <c r="I140" s="65"/>
      <c r="J140" s="65"/>
      <c r="L140" s="65"/>
      <c r="M140" s="65"/>
      <c r="N140" s="65"/>
      <c r="O140" s="65"/>
      <c r="P140" s="65"/>
      <c r="Q140" s="65"/>
      <c r="R140" s="65"/>
      <c r="T140" s="66"/>
      <c r="U140" s="66"/>
      <c r="V140" s="66"/>
      <c r="W140" s="66"/>
      <c r="X140" s="66"/>
    </row>
    <row r="141" spans="1:24" ht="12.2" customHeight="1" x14ac:dyDescent="0.2">
      <c r="A141" s="63"/>
      <c r="B141" s="63"/>
      <c r="C141" s="64"/>
      <c r="D141" s="63"/>
      <c r="E141" s="63"/>
      <c r="F141" s="63"/>
      <c r="G141" s="63"/>
      <c r="H141" s="63"/>
      <c r="I141" s="65"/>
      <c r="J141" s="65"/>
      <c r="L141" s="65"/>
      <c r="M141" s="65"/>
      <c r="N141" s="65"/>
      <c r="O141" s="65"/>
      <c r="P141" s="65"/>
      <c r="Q141" s="65"/>
      <c r="R141" s="65"/>
      <c r="T141" s="66"/>
      <c r="U141" s="66"/>
      <c r="V141" s="66"/>
      <c r="W141" s="66"/>
      <c r="X141" s="66"/>
    </row>
    <row r="143" spans="1:24" x14ac:dyDescent="0.2">
      <c r="I143" s="10" t="s">
        <v>584</v>
      </c>
      <c r="J143" s="38" t="s">
        <v>585</v>
      </c>
      <c r="L143" s="10"/>
      <c r="M143" s="38"/>
      <c r="N143" s="38"/>
      <c r="O143" s="38"/>
      <c r="P143" s="38" t="s">
        <v>585</v>
      </c>
      <c r="Q143" s="38" t="s">
        <v>585</v>
      </c>
      <c r="R143" s="38" t="s">
        <v>585</v>
      </c>
    </row>
    <row r="145" spans="9:18" x14ac:dyDescent="0.2">
      <c r="I145" s="42">
        <f>I126-I143</f>
        <v>-243737.00999999978</v>
      </c>
      <c r="J145" s="42">
        <f>J126-J143</f>
        <v>-264115.78000000026</v>
      </c>
      <c r="L145" s="42"/>
      <c r="M145" s="42"/>
      <c r="N145" s="42"/>
      <c r="O145" s="42"/>
      <c r="P145" s="42">
        <f>P126-P143</f>
        <v>-1556531.8578486959</v>
      </c>
      <c r="Q145" s="42">
        <f>Q126-Q143</f>
        <v>-1658839.8614486961</v>
      </c>
      <c r="R145" s="42">
        <f>R126-R143</f>
        <v>-1377705.3793026088</v>
      </c>
    </row>
  </sheetData>
  <mergeCells count="28">
    <mergeCell ref="A54:J54"/>
    <mergeCell ref="A120:J120"/>
    <mergeCell ref="A125:J125"/>
    <mergeCell ref="A103:J103"/>
    <mergeCell ref="A93:J93"/>
    <mergeCell ref="A78:J78"/>
    <mergeCell ref="A1:J2"/>
    <mergeCell ref="A44:J44"/>
    <mergeCell ref="A37:J37"/>
    <mergeCell ref="A30:J30"/>
    <mergeCell ref="A26:J26"/>
    <mergeCell ref="A21:J21"/>
    <mergeCell ref="T126:X126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2:J12"/>
    <mergeCell ref="A72:J72"/>
    <mergeCell ref="A64:J64"/>
    <mergeCell ref="A58:J58"/>
    <mergeCell ref="A50:J50"/>
    <mergeCell ref="A115:J115"/>
  </mergeCells>
  <phoneticPr fontId="18" type="noConversion"/>
  <pageMargins left="0.7" right="0.7" top="0.75" bottom="0.75" header="0.3" footer="0.3"/>
  <pageSetup paperSize="9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topLeftCell="C1" workbookViewId="0">
      <selection activeCell="C4" sqref="C4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20" customWidth="1"/>
    <col min="15" max="15" width="9.5" style="60" bestFit="1" customWidth="1"/>
  </cols>
  <sheetData>
    <row r="1" spans="1:15" x14ac:dyDescent="0.2">
      <c r="A1" s="130"/>
      <c r="B1" s="131"/>
      <c r="C1" s="132"/>
      <c r="D1" s="133"/>
      <c r="E1" s="133"/>
      <c r="F1" s="133"/>
      <c r="G1" s="133"/>
      <c r="H1" s="134"/>
      <c r="I1" s="130"/>
      <c r="J1" s="131"/>
    </row>
    <row r="2" spans="1:15" ht="37.5" x14ac:dyDescent="0.2">
      <c r="A2" s="130"/>
      <c r="B2" s="131"/>
      <c r="C2" s="135" t="s">
        <v>0</v>
      </c>
      <c r="D2" s="136"/>
      <c r="E2" s="136"/>
      <c r="F2" s="136"/>
      <c r="G2" s="136"/>
      <c r="H2" s="137"/>
      <c r="I2" s="138" t="s">
        <v>1</v>
      </c>
      <c r="J2" s="139"/>
      <c r="L2">
        <v>0.27391304347826001</v>
      </c>
    </row>
    <row r="3" spans="1:15" x14ac:dyDescent="0.2">
      <c r="A3" s="122" t="s">
        <v>2</v>
      </c>
      <c r="B3" s="123"/>
      <c r="C3" s="97" t="s">
        <v>3</v>
      </c>
      <c r="D3" s="98"/>
      <c r="E3" s="98"/>
      <c r="F3" s="98"/>
      <c r="G3" s="98"/>
      <c r="H3" s="98"/>
      <c r="I3" s="98"/>
      <c r="J3" s="99"/>
    </row>
    <row r="4" spans="1:15" ht="19.5" x14ac:dyDescent="0.2">
      <c r="A4" s="2" t="s">
        <v>4</v>
      </c>
      <c r="B4" s="3">
        <v>44818</v>
      </c>
      <c r="C4" s="2" t="s">
        <v>1111</v>
      </c>
      <c r="D4" s="97" t="s">
        <v>6</v>
      </c>
      <c r="E4" s="98"/>
      <c r="F4" s="98"/>
      <c r="G4" s="98"/>
      <c r="H4" s="99"/>
      <c r="I4" s="124" t="s">
        <v>7</v>
      </c>
      <c r="J4" s="125"/>
    </row>
    <row r="5" spans="1:15" x14ac:dyDescent="0.2">
      <c r="A5" s="106" t="s">
        <v>8</v>
      </c>
      <c r="B5" s="107"/>
      <c r="C5" s="97" t="s">
        <v>9</v>
      </c>
      <c r="D5" s="98"/>
      <c r="E5" s="98"/>
      <c r="F5" s="98"/>
      <c r="G5" s="98"/>
      <c r="H5" s="99"/>
      <c r="I5" s="126"/>
      <c r="J5" s="127"/>
    </row>
    <row r="6" spans="1:15" x14ac:dyDescent="0.2">
      <c r="A6" s="108"/>
      <c r="B6" s="109"/>
      <c r="C6" s="97" t="s">
        <v>10</v>
      </c>
      <c r="D6" s="98"/>
      <c r="E6" s="98"/>
      <c r="F6" s="98"/>
      <c r="G6" s="98"/>
      <c r="H6" s="99"/>
      <c r="I6" s="128"/>
      <c r="J6" s="129"/>
    </row>
    <row r="7" spans="1:15" x14ac:dyDescent="0.2">
      <c r="A7" s="108"/>
      <c r="B7" s="109"/>
      <c r="C7" s="97" t="s">
        <v>11</v>
      </c>
      <c r="D7" s="98"/>
      <c r="E7" s="98"/>
      <c r="F7" s="98"/>
      <c r="G7" s="98"/>
      <c r="H7" s="99"/>
      <c r="I7" s="4"/>
      <c r="J7" s="4"/>
    </row>
    <row r="8" spans="1:15" x14ac:dyDescent="0.2">
      <c r="A8" s="110"/>
      <c r="B8" s="111"/>
      <c r="C8" s="97" t="s">
        <v>12</v>
      </c>
      <c r="D8" s="98"/>
      <c r="E8" s="98"/>
      <c r="F8" s="98"/>
      <c r="G8" s="98"/>
      <c r="H8" s="99"/>
      <c r="I8" s="5" t="s">
        <v>13</v>
      </c>
      <c r="J8" s="6" t="s">
        <v>14</v>
      </c>
    </row>
    <row r="9" spans="1:15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609</v>
      </c>
      <c r="M9" s="53" t="s">
        <v>612</v>
      </c>
    </row>
    <row r="10" spans="1:15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183031.61999999997</v>
      </c>
    </row>
    <row r="11" spans="1:15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>
        <v>30</v>
      </c>
      <c r="M11" s="40">
        <f>ROUND(I11+I11*$J$8,2)</f>
        <v>5582.54</v>
      </c>
      <c r="O11" s="61">
        <f>J11/D11</f>
        <v>186.08466666666666</v>
      </c>
    </row>
    <row r="12" spans="1:15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>
        <v>1</v>
      </c>
      <c r="M12" s="40">
        <f t="shared" ref="M12:M18" si="2">ROUND(I12+I12*$J$8,2)</f>
        <v>100167.47</v>
      </c>
      <c r="O12" s="61">
        <v>98.97</v>
      </c>
    </row>
    <row r="13" spans="1:15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 t="str">
        <f t="shared" ref="L13:L18" si="3">D13</f>
        <v>97,90</v>
      </c>
      <c r="M13" s="40">
        <f t="shared" si="2"/>
        <v>17776.87</v>
      </c>
      <c r="O13" s="61">
        <f t="shared" ref="O13:O18" si="4">J13/D13</f>
        <v>181.58192032686412</v>
      </c>
    </row>
    <row r="14" spans="1:15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 t="str">
        <f t="shared" si="3"/>
        <v>12,00</v>
      </c>
      <c r="M14" s="40">
        <f t="shared" si="2"/>
        <v>10588.38</v>
      </c>
      <c r="O14" s="61">
        <f t="shared" si="4"/>
        <v>882.3649999999999</v>
      </c>
    </row>
    <row r="15" spans="1:15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 t="str">
        <f t="shared" si="3"/>
        <v>12,00</v>
      </c>
      <c r="M15" s="40">
        <f t="shared" si="2"/>
        <v>13126.59</v>
      </c>
      <c r="O15" s="61">
        <f t="shared" si="4"/>
        <v>1093.8824999999999</v>
      </c>
    </row>
    <row r="16" spans="1:15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 t="str">
        <f t="shared" si="3"/>
        <v>1,00</v>
      </c>
      <c r="M16" s="40">
        <f t="shared" si="2"/>
        <v>4832.03</v>
      </c>
      <c r="O16" s="61">
        <f t="shared" si="4"/>
        <v>4832.03</v>
      </c>
    </row>
    <row r="17" spans="1:15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 t="str">
        <f t="shared" si="3"/>
        <v>18,00</v>
      </c>
      <c r="M17" s="40">
        <f t="shared" si="2"/>
        <v>25995.58</v>
      </c>
      <c r="O17" s="61">
        <f t="shared" si="4"/>
        <v>1444.1988888888891</v>
      </c>
    </row>
    <row r="18" spans="1:15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 t="str">
        <f t="shared" si="3"/>
        <v>5,76</v>
      </c>
      <c r="M18" s="40">
        <f t="shared" si="2"/>
        <v>4962.16</v>
      </c>
      <c r="O18" s="61">
        <f t="shared" si="4"/>
        <v>861.48611111111109</v>
      </c>
    </row>
    <row r="19" spans="1:15" x14ac:dyDescent="0.2">
      <c r="A19" s="120"/>
      <c r="B19" s="121"/>
      <c r="C19" s="121"/>
      <c r="D19" s="121"/>
      <c r="E19" s="121"/>
      <c r="F19" s="121"/>
      <c r="G19" s="121"/>
      <c r="H19" s="121"/>
      <c r="I19" s="121"/>
      <c r="J19" s="121"/>
    </row>
    <row r="20" spans="1:15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385198.17000000004</v>
      </c>
    </row>
    <row r="21" spans="1:15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 t="str">
        <f>D21</f>
        <v>66,10</v>
      </c>
      <c r="M21" s="40">
        <f>ROUND(I21+I21*$J$8,2)</f>
        <v>12007.51</v>
      </c>
      <c r="O21" s="61">
        <f>J21/D21</f>
        <v>181.65673222390319</v>
      </c>
    </row>
    <row r="22" spans="1:15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5">ROUND(D22*H22,2)</f>
        <v>1911.02</v>
      </c>
      <c r="J22" s="40">
        <f t="shared" ref="J22:J35" si="6">ROUND(I22+I22*$J$8,2)</f>
        <v>2383.62</v>
      </c>
      <c r="L22" s="44" t="str">
        <f t="shared" ref="L22:L35" si="7">D22</f>
        <v>398,13</v>
      </c>
      <c r="M22" s="40">
        <f t="shared" ref="M22:M35" si="8">ROUND(I22+I22*$J$8,2)</f>
        <v>2383.62</v>
      </c>
      <c r="O22" s="61">
        <f t="shared" ref="O22:O35" si="9">J22/D22</f>
        <v>5.9870394092381884</v>
      </c>
    </row>
    <row r="23" spans="1:15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5"/>
        <v>5433.15</v>
      </c>
      <c r="J23" s="40">
        <f t="shared" si="6"/>
        <v>6776.77</v>
      </c>
      <c r="L23" s="44" t="str">
        <f t="shared" si="7"/>
        <v>79,63</v>
      </c>
      <c r="M23" s="40">
        <f t="shared" si="8"/>
        <v>6776.77</v>
      </c>
      <c r="O23" s="61">
        <f t="shared" si="9"/>
        <v>85.103227426849188</v>
      </c>
    </row>
    <row r="24" spans="1:15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5"/>
        <v>1311.55</v>
      </c>
      <c r="J24" s="40">
        <f t="shared" si="6"/>
        <v>1635.9</v>
      </c>
      <c r="L24" s="44" t="str">
        <f t="shared" si="7"/>
        <v>24,84</v>
      </c>
      <c r="M24" s="40">
        <f t="shared" si="8"/>
        <v>1635.9</v>
      </c>
      <c r="O24" s="61">
        <f t="shared" si="9"/>
        <v>65.857487922705317</v>
      </c>
    </row>
    <row r="25" spans="1:15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5"/>
        <v>191.91</v>
      </c>
      <c r="J25" s="40">
        <f t="shared" si="6"/>
        <v>239.37</v>
      </c>
      <c r="L25" s="44" t="str">
        <f t="shared" si="7"/>
        <v>7,10</v>
      </c>
      <c r="M25" s="40">
        <f t="shared" si="8"/>
        <v>239.37</v>
      </c>
      <c r="O25" s="61">
        <f t="shared" si="9"/>
        <v>33.714084507042259</v>
      </c>
    </row>
    <row r="26" spans="1:15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5"/>
        <v>6043.13</v>
      </c>
      <c r="J26" s="40">
        <f t="shared" si="6"/>
        <v>7537.6</v>
      </c>
      <c r="L26" s="44" t="str">
        <f t="shared" si="7"/>
        <v>88,70</v>
      </c>
      <c r="M26" s="40">
        <f t="shared" si="8"/>
        <v>7537.6</v>
      </c>
      <c r="O26" s="61">
        <f t="shared" si="9"/>
        <v>84.978579481397972</v>
      </c>
    </row>
    <row r="27" spans="1:15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5"/>
        <v>356.8</v>
      </c>
      <c r="J27" s="40">
        <f t="shared" si="6"/>
        <v>445.04</v>
      </c>
      <c r="L27" s="44" t="str">
        <f t="shared" si="7"/>
        <v>6,60</v>
      </c>
      <c r="M27" s="40">
        <f t="shared" si="8"/>
        <v>445.04</v>
      </c>
      <c r="O27" s="61">
        <f t="shared" si="9"/>
        <v>67.430303030303037</v>
      </c>
    </row>
    <row r="28" spans="1:15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5"/>
        <v>3459.26</v>
      </c>
      <c r="J28" s="40">
        <f t="shared" si="6"/>
        <v>4314.7299999999996</v>
      </c>
      <c r="L28" s="44" t="str">
        <f t="shared" si="7"/>
        <v>69,87</v>
      </c>
      <c r="M28" s="40">
        <f t="shared" si="8"/>
        <v>4314.7299999999996</v>
      </c>
      <c r="O28" s="61">
        <f t="shared" si="9"/>
        <v>61.753685415772139</v>
      </c>
    </row>
    <row r="29" spans="1:15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5"/>
        <v>10354</v>
      </c>
      <c r="J29" s="40">
        <f t="shared" si="6"/>
        <v>12914.54</v>
      </c>
      <c r="L29" s="44" t="str">
        <f t="shared" si="7"/>
        <v>19,91</v>
      </c>
      <c r="M29" s="40">
        <f t="shared" si="8"/>
        <v>12914.54</v>
      </c>
      <c r="O29" s="61">
        <f t="shared" si="9"/>
        <v>648.64590657960832</v>
      </c>
    </row>
    <row r="30" spans="1:15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5"/>
        <v>154425.60000000001</v>
      </c>
      <c r="J30" s="40">
        <f t="shared" si="6"/>
        <v>192615.05</v>
      </c>
      <c r="L30" s="44" t="str">
        <f t="shared" si="7"/>
        <v>1.008,00</v>
      </c>
      <c r="M30" s="40">
        <f t="shared" si="8"/>
        <v>192615.05</v>
      </c>
      <c r="O30" s="61">
        <f t="shared" si="9"/>
        <v>191.08635912698412</v>
      </c>
    </row>
    <row r="31" spans="1:15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5"/>
        <v>20398.849999999999</v>
      </c>
      <c r="J31" s="40">
        <f t="shared" si="6"/>
        <v>25443.49</v>
      </c>
      <c r="L31" s="44" t="str">
        <f t="shared" si="7"/>
        <v>183,79</v>
      </c>
      <c r="M31" s="40">
        <f t="shared" si="8"/>
        <v>25443.49</v>
      </c>
      <c r="O31" s="61">
        <f t="shared" si="9"/>
        <v>138.43783666140706</v>
      </c>
    </row>
    <row r="32" spans="1:15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5"/>
        <v>29683.77</v>
      </c>
      <c r="J32" s="40">
        <f t="shared" si="6"/>
        <v>37024.57</v>
      </c>
      <c r="L32" s="44" t="str">
        <f t="shared" si="7"/>
        <v>45,24</v>
      </c>
      <c r="M32" s="40">
        <f t="shared" si="8"/>
        <v>37024.57</v>
      </c>
      <c r="O32" s="61">
        <f t="shared" si="9"/>
        <v>818.40340406719713</v>
      </c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5"/>
        <v>46968.46</v>
      </c>
      <c r="J33" s="40">
        <f t="shared" si="6"/>
        <v>58583.76</v>
      </c>
      <c r="L33" s="44" t="str">
        <f t="shared" si="7"/>
        <v>3.049,90</v>
      </c>
      <c r="M33" s="40">
        <f t="shared" si="8"/>
        <v>58583.76</v>
      </c>
      <c r="O33" s="61">
        <f t="shared" si="9"/>
        <v>19.208419948195022</v>
      </c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5"/>
        <v>9095.67</v>
      </c>
      <c r="J34" s="40">
        <f t="shared" si="6"/>
        <v>11345.03</v>
      </c>
      <c r="L34" s="44" t="str">
        <f t="shared" si="7"/>
        <v>73,04</v>
      </c>
      <c r="M34" s="40">
        <f t="shared" si="8"/>
        <v>11345.03</v>
      </c>
      <c r="O34" s="61">
        <f t="shared" si="9"/>
        <v>155.32625958378969</v>
      </c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5"/>
        <v>9565.61</v>
      </c>
      <c r="J35" s="40">
        <f t="shared" si="6"/>
        <v>11931.19</v>
      </c>
      <c r="L35" s="44" t="str">
        <f t="shared" si="7"/>
        <v>179,40</v>
      </c>
      <c r="M35" s="40">
        <f t="shared" si="8"/>
        <v>11931.19</v>
      </c>
      <c r="O35" s="61">
        <f t="shared" si="9"/>
        <v>66.506075808249719</v>
      </c>
    </row>
    <row r="36" spans="1:15" x14ac:dyDescent="0.2">
      <c r="A36" s="120"/>
      <c r="B36" s="121"/>
      <c r="C36" s="121"/>
      <c r="D36" s="121"/>
      <c r="E36" s="121"/>
      <c r="F36" s="121"/>
      <c r="G36" s="121"/>
      <c r="H36" s="121"/>
      <c r="I36" s="121"/>
      <c r="J36" s="121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173885.58666666667</v>
      </c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10">ROUND(D39*H39,2)</f>
        <v>135453.35999999999</v>
      </c>
      <c r="J39" s="40">
        <f t="shared" ref="J39:J44" si="11">ROUND(I39+I39*$J$8,2)</f>
        <v>168950.98</v>
      </c>
      <c r="L39" s="44">
        <f t="shared" ref="L39:L43" si="12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10"/>
        <v>31066.25</v>
      </c>
      <c r="J40" s="40">
        <f t="shared" si="11"/>
        <v>38748.93</v>
      </c>
      <c r="L40" s="44">
        <f t="shared" si="12"/>
        <v>140.89000000000001</v>
      </c>
      <c r="M40" s="40">
        <f t="shared" ref="M40:M44" si="13">O40*L40</f>
        <v>12916.310000000001</v>
      </c>
      <c r="O40" s="61">
        <f t="shared" ref="O40:O44" si="14">J40/D40</f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10"/>
        <v>61388.46</v>
      </c>
      <c r="J41" s="40">
        <f t="shared" si="11"/>
        <v>76569.83</v>
      </c>
      <c r="L41" s="44">
        <f t="shared" si="12"/>
        <v>31.186666666666667</v>
      </c>
      <c r="M41" s="40">
        <f t="shared" si="13"/>
        <v>25523.276666666668</v>
      </c>
      <c r="O41" s="61">
        <f t="shared" si="14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10"/>
        <v>124626.04</v>
      </c>
      <c r="J42" s="40">
        <f t="shared" si="11"/>
        <v>155446.06</v>
      </c>
      <c r="L42" s="44">
        <f t="shared" si="12"/>
        <v>2697.5333333333333</v>
      </c>
      <c r="M42" s="40">
        <f t="shared" si="13"/>
        <v>51815.353333333333</v>
      </c>
      <c r="O42" s="61">
        <f t="shared" si="14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10"/>
        <v>5841.74</v>
      </c>
      <c r="J43" s="40">
        <f t="shared" si="11"/>
        <v>7286.4</v>
      </c>
      <c r="L43" s="44">
        <f t="shared" si="12"/>
        <v>36.520000000000003</v>
      </c>
      <c r="M43" s="40">
        <f t="shared" si="13"/>
        <v>2428.7999999999997</v>
      </c>
      <c r="O43" s="61">
        <f t="shared" si="14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10"/>
        <v>18633.5</v>
      </c>
      <c r="J44" s="40">
        <f t="shared" si="11"/>
        <v>23241.56</v>
      </c>
      <c r="L44" s="44" t="str">
        <f>D44</f>
        <v>337,38</v>
      </c>
      <c r="M44" s="40">
        <f t="shared" si="13"/>
        <v>23241.56</v>
      </c>
      <c r="O44" s="61">
        <f t="shared" si="14"/>
        <v>68.888375125970725</v>
      </c>
    </row>
    <row r="45" spans="1:15" x14ac:dyDescent="0.2">
      <c r="A45" s="120"/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34548.917708734618</v>
      </c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D47*TODOS!M64</f>
        <v>315.9093913043468</v>
      </c>
      <c r="M47" s="40">
        <f>O47*L47</f>
        <v>21707.321086956454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5">ROUND(D48*H48,2)</f>
        <v>8981.94</v>
      </c>
      <c r="J48" s="40">
        <f t="shared" ref="J48:J49" si="16">ROUND(I48+I48*$J$8,2)</f>
        <v>11203.17</v>
      </c>
      <c r="L48" s="44">
        <v>69.03</v>
      </c>
      <c r="M48" s="40">
        <f t="shared" ref="M48:M49" si="17">O48*L48</f>
        <v>11198.303288444831</v>
      </c>
      <c r="O48" s="61">
        <f t="shared" ref="O48:O111" si="18">J48/D48</f>
        <v>162.22371850564727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5"/>
        <v>3952.44</v>
      </c>
      <c r="J49" s="40">
        <f t="shared" si="16"/>
        <v>4929.88</v>
      </c>
      <c r="L49" s="44">
        <f t="shared" ref="L49" si="19">D49/3</f>
        <v>14.113333333333335</v>
      </c>
      <c r="M49" s="40">
        <f t="shared" si="17"/>
        <v>1643.2933333333335</v>
      </c>
      <c r="O49" s="61">
        <f t="shared" si="18"/>
        <v>116.43552196504487</v>
      </c>
    </row>
    <row r="50" spans="1:15" x14ac:dyDescent="0.2">
      <c r="A50" s="120"/>
      <c r="B50" s="121"/>
      <c r="C50" s="121"/>
      <c r="D50" s="121"/>
      <c r="E50" s="121"/>
      <c r="F50" s="121"/>
      <c r="G50" s="121"/>
      <c r="H50" s="121"/>
      <c r="I50" s="121"/>
      <c r="J50" s="121"/>
      <c r="L50" s="49"/>
      <c r="O50" s="61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  <c r="O51" s="61"/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 t="shared" si="18"/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 t="shared" si="18"/>
        <v>784.16506717850291</v>
      </c>
    </row>
    <row r="54" spans="1:15" x14ac:dyDescent="0.2">
      <c r="A54" s="120"/>
      <c r="B54" s="121"/>
      <c r="C54" s="121"/>
      <c r="D54" s="121"/>
      <c r="E54" s="121"/>
      <c r="F54" s="121"/>
      <c r="G54" s="121"/>
      <c r="H54" s="121"/>
      <c r="I54" s="121"/>
      <c r="J54" s="121"/>
      <c r="O54" s="6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  <c r="O55" s="61"/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 t="shared" si="18"/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20">ROUND(D57*H57,2)</f>
        <v>13617.7</v>
      </c>
      <c r="J57" s="40">
        <f t="shared" ref="J57:J60" si="21">ROUND(I57+I57*$J$8,2)</f>
        <v>16985.36</v>
      </c>
      <c r="L57" s="40"/>
      <c r="M57" s="40">
        <f t="shared" ref="M57:M60" si="22">O57*L57</f>
        <v>0</v>
      </c>
      <c r="O57" s="61">
        <f t="shared" si="18"/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20"/>
        <v>88219.03</v>
      </c>
      <c r="J58" s="40">
        <f t="shared" si="21"/>
        <v>110035.6</v>
      </c>
      <c r="L58" s="40"/>
      <c r="M58" s="40">
        <f t="shared" si="22"/>
        <v>0</v>
      </c>
      <c r="O58" s="61">
        <f t="shared" si="18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20"/>
        <v>3505.87</v>
      </c>
      <c r="J59" s="40">
        <f t="shared" si="21"/>
        <v>4372.87</v>
      </c>
      <c r="L59" s="40"/>
      <c r="M59" s="40">
        <f t="shared" si="22"/>
        <v>0</v>
      </c>
      <c r="O59" s="61">
        <f t="shared" si="18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20"/>
        <v>8035.14</v>
      </c>
      <c r="J60" s="40">
        <f t="shared" si="21"/>
        <v>10022.23</v>
      </c>
      <c r="L60" s="40"/>
      <c r="M60" s="40">
        <f t="shared" si="22"/>
        <v>0</v>
      </c>
      <c r="O60" s="61">
        <f t="shared" si="18"/>
        <v>77.619501239157373</v>
      </c>
    </row>
    <row r="61" spans="1:15" x14ac:dyDescent="0.2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O61" s="6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41805.376666666663</v>
      </c>
      <c r="O62" s="61"/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O63*L63</f>
        <v>0</v>
      </c>
      <c r="O63" s="61">
        <f t="shared" si="18"/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3">ROUND(D64*H64,2)</f>
        <v>6487.29</v>
      </c>
      <c r="J64" s="40">
        <f t="shared" ref="J64:J67" si="24">ROUND(I64+I64*$J$8,2)</f>
        <v>8091.6</v>
      </c>
      <c r="L64" s="44" t="str">
        <f t="shared" ref="L64" si="25">D64</f>
        <v>160,18</v>
      </c>
      <c r="M64" s="40">
        <f t="shared" ref="M64:M67" si="26">O64*L64</f>
        <v>8091.5999999999995</v>
      </c>
      <c r="O64" s="61">
        <f t="shared" si="18"/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3"/>
        <v>2961.29</v>
      </c>
      <c r="J65" s="40">
        <f t="shared" si="24"/>
        <v>3693.62</v>
      </c>
      <c r="L65" s="44">
        <f>D65/3</f>
        <v>21.439999999999998</v>
      </c>
      <c r="M65" s="40">
        <f t="shared" si="26"/>
        <v>1231.2066666666667</v>
      </c>
      <c r="O65" s="61">
        <f t="shared" si="18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3"/>
        <v>5944.68</v>
      </c>
      <c r="J66" s="40">
        <f t="shared" si="24"/>
        <v>7414.8</v>
      </c>
      <c r="L66" s="40"/>
      <c r="M66" s="40">
        <f t="shared" si="26"/>
        <v>0</v>
      </c>
      <c r="O66" s="61">
        <f t="shared" si="18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3"/>
        <v>26042.31</v>
      </c>
      <c r="J67" s="40">
        <f t="shared" si="24"/>
        <v>32482.57</v>
      </c>
      <c r="L67" s="40">
        <v>271.02</v>
      </c>
      <c r="M67" s="40">
        <f t="shared" si="26"/>
        <v>32482.57</v>
      </c>
      <c r="O67" s="61">
        <f t="shared" si="18"/>
        <v>119.85303667626006</v>
      </c>
    </row>
    <row r="68" spans="1:15" x14ac:dyDescent="0.2">
      <c r="A68" s="120"/>
      <c r="B68" s="121"/>
      <c r="C68" s="121"/>
      <c r="D68" s="121"/>
      <c r="E68" s="121"/>
      <c r="F68" s="121"/>
      <c r="G68" s="121"/>
      <c r="H68" s="121"/>
      <c r="I68" s="121"/>
      <c r="J68" s="121"/>
      <c r="O68" s="61"/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  <c r="O69" s="61"/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D70*L2</f>
        <v>320.97130434782508</v>
      </c>
      <c r="M70" s="40">
        <f>O70*L70</f>
        <v>1769.5385217391249</v>
      </c>
      <c r="O70" s="61">
        <f t="shared" si="18"/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7">ROUND(D71*H71,2)</f>
        <v>7322.83</v>
      </c>
      <c r="J71" s="40">
        <f t="shared" ref="J71:J73" si="28">ROUND(I71+I71*$J$8,2)</f>
        <v>9133.77</v>
      </c>
      <c r="L71" s="57">
        <f>D71*L2</f>
        <v>52.854260869565053</v>
      </c>
      <c r="M71" s="40">
        <f t="shared" ref="M71:M73" si="29">O71*L71</f>
        <v>2501.8587391304272</v>
      </c>
      <c r="O71" s="61">
        <f t="shared" si="18"/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7"/>
        <v>30650.19</v>
      </c>
      <c r="J72" s="40">
        <f t="shared" si="28"/>
        <v>38229.980000000003</v>
      </c>
      <c r="L72" s="57">
        <f>D72*L2</f>
        <v>16.048565217391253</v>
      </c>
      <c r="M72" s="40">
        <f t="shared" si="29"/>
        <v>10471.690173913012</v>
      </c>
      <c r="O72" s="61">
        <f t="shared" si="18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7"/>
        <v>12515.39</v>
      </c>
      <c r="J73" s="40">
        <f t="shared" si="28"/>
        <v>15610.45</v>
      </c>
      <c r="L73" s="57">
        <f>D73*L2</f>
        <v>52.854260869565053</v>
      </c>
      <c r="M73" s="40">
        <f t="shared" si="29"/>
        <v>4275.9058695652038</v>
      </c>
      <c r="O73" s="61">
        <f t="shared" si="18"/>
        <v>80.899927446102822</v>
      </c>
    </row>
    <row r="74" spans="1:15" x14ac:dyDescent="0.2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O74" s="6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  <c r="O75" s="61"/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O76*L76</f>
        <v>14164.009999999998</v>
      </c>
      <c r="O76" s="61">
        <f t="shared" si="18"/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O77*L77</f>
        <v>0</v>
      </c>
      <c r="O77" s="61">
        <f t="shared" si="18"/>
        <v>160.91399999999999</v>
      </c>
    </row>
    <row r="78" spans="1:15" x14ac:dyDescent="0.2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O78" s="6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  <c r="O79" s="61"/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D80*L2</f>
        <v>179.22952173912989</v>
      </c>
      <c r="M80" s="40">
        <f>O80*L80</f>
        <v>1962.7951304347764</v>
      </c>
      <c r="O80" s="61">
        <f t="shared" si="18"/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D81*L2</f>
        <v>8.9624347826086677</v>
      </c>
      <c r="M81" s="40">
        <f>O81*L81</f>
        <v>6960.6207391304133</v>
      </c>
      <c r="O81" s="61">
        <f t="shared" si="18"/>
        <v>776.64394865525674</v>
      </c>
    </row>
    <row r="82" spans="1:15" x14ac:dyDescent="0.2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O82" s="6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44815.943333333329</v>
      </c>
      <c r="O83" s="61"/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 t="str">
        <f t="shared" ref="L84:L87" si="30">D84</f>
        <v>400,05</v>
      </c>
      <c r="M84" s="40">
        <f>O84*L84</f>
        <v>22434.25</v>
      </c>
      <c r="O84" s="61">
        <f t="shared" si="18"/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31">ROUND(D85*H85,2)</f>
        <v>2796.83</v>
      </c>
      <c r="J85" s="40">
        <f t="shared" ref="J85:J87" si="32">ROUND(I85+I85*$J$8,2)</f>
        <v>3488.49</v>
      </c>
      <c r="L85" s="44" t="str">
        <f t="shared" si="30"/>
        <v>66,75</v>
      </c>
      <c r="M85" s="40">
        <f t="shared" ref="M85:M87" si="33">O85*L85</f>
        <v>3488.49</v>
      </c>
      <c r="O85" s="61">
        <f t="shared" si="18"/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31"/>
        <v>39734.239999999998</v>
      </c>
      <c r="J86" s="40">
        <f t="shared" si="32"/>
        <v>49560.52</v>
      </c>
      <c r="L86" s="44">
        <f>D86/3</f>
        <v>271.02</v>
      </c>
      <c r="M86" s="40">
        <f t="shared" si="33"/>
        <v>16520.173333333332</v>
      </c>
      <c r="O86" s="61">
        <f t="shared" si="18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31"/>
        <v>1902.53</v>
      </c>
      <c r="J87" s="40">
        <f t="shared" si="32"/>
        <v>2373.0300000000002</v>
      </c>
      <c r="L87" s="44" t="str">
        <f t="shared" si="30"/>
        <v>26,99</v>
      </c>
      <c r="M87" s="40">
        <f t="shared" si="33"/>
        <v>2373.0300000000002</v>
      </c>
      <c r="O87" s="61">
        <f t="shared" si="18"/>
        <v>87.922563912560221</v>
      </c>
    </row>
    <row r="88" spans="1:15" x14ac:dyDescent="0.2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O88" s="61"/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  <c r="O89" s="61"/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D90*L2</f>
        <v>445.41547826086816</v>
      </c>
      <c r="M90" s="40">
        <f>O90*L90</f>
        <v>1688.9204347826033</v>
      </c>
      <c r="O90" s="61">
        <f t="shared" si="18"/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4">ROUND(D91*H91,2)</f>
        <v>9610.3700000000008</v>
      </c>
      <c r="J91" s="40">
        <f t="shared" ref="J91:J95" si="35">ROUND(I91+I91*$J$8,2)</f>
        <v>11987.01</v>
      </c>
      <c r="L91" s="44">
        <f>D91*L2</f>
        <v>222.70773913043408</v>
      </c>
      <c r="M91" s="40">
        <f t="shared" ref="M91:M95" si="36">O91*L91</f>
        <v>3283.3983913043376</v>
      </c>
      <c r="O91" s="61">
        <f t="shared" si="18"/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4"/>
        <v>10903.13</v>
      </c>
      <c r="J92" s="40">
        <f t="shared" si="35"/>
        <v>13599.47</v>
      </c>
      <c r="L92" s="44">
        <f>D92*L2</f>
        <v>222.70773913043408</v>
      </c>
      <c r="M92" s="40">
        <f t="shared" si="36"/>
        <v>3725.0722173912927</v>
      </c>
      <c r="O92" s="61">
        <f t="shared" si="18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4"/>
        <v>2569.9899999999998</v>
      </c>
      <c r="J93" s="40">
        <f t="shared" si="35"/>
        <v>3205.55</v>
      </c>
      <c r="L93" s="44">
        <f>L2*D93</f>
        <v>215.27647826086888</v>
      </c>
      <c r="M93" s="40">
        <f t="shared" si="36"/>
        <v>878.04195652173644</v>
      </c>
      <c r="O93" s="61">
        <f t="shared" si="18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4"/>
        <v>11993.29</v>
      </c>
      <c r="J94" s="40">
        <f t="shared" si="35"/>
        <v>14959.23</v>
      </c>
      <c r="L94" s="44">
        <f>L2*D94</f>
        <v>215.27647826086888</v>
      </c>
      <c r="M94" s="40">
        <f t="shared" si="36"/>
        <v>4097.528217391291</v>
      </c>
      <c r="O94" s="61">
        <f t="shared" si="18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4"/>
        <v>106767.03</v>
      </c>
      <c r="J95" s="40">
        <f t="shared" si="35"/>
        <v>133170.51999999999</v>
      </c>
      <c r="L95" s="44">
        <f>L2*D95</f>
        <v>179.22952173912989</v>
      </c>
      <c r="M95" s="40">
        <f t="shared" si="36"/>
        <v>36477.142434782494</v>
      </c>
      <c r="O95" s="61">
        <f t="shared" si="18"/>
        <v>203.52195375422184</v>
      </c>
    </row>
    <row r="96" spans="1:15" x14ac:dyDescent="0.2">
      <c r="A96" s="120"/>
      <c r="B96" s="121"/>
      <c r="C96" s="121"/>
      <c r="D96" s="121"/>
      <c r="E96" s="121"/>
      <c r="F96" s="121"/>
      <c r="G96" s="121"/>
      <c r="H96" s="121"/>
      <c r="I96" s="121"/>
      <c r="J96" s="121"/>
      <c r="O96" s="6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O98*L98</f>
        <v>1422.3466666666666</v>
      </c>
      <c r="O98" s="61">
        <f t="shared" si="18"/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7">ROUND(D99*H99,2)</f>
        <v>356.82</v>
      </c>
      <c r="J99" s="40">
        <f t="shared" ref="J99:J101" si="38">ROUND(I99+I99*$J$8,2)</f>
        <v>445.06</v>
      </c>
      <c r="L99" s="47"/>
      <c r="M99" s="40">
        <f t="shared" ref="M99:M101" si="39">O99*L99</f>
        <v>0</v>
      </c>
      <c r="O99" s="61">
        <f t="shared" si="18"/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7"/>
        <v>4330.1899999999996</v>
      </c>
      <c r="J100" s="40">
        <f t="shared" si="38"/>
        <v>5401.05</v>
      </c>
      <c r="L100" s="47">
        <f>D100/3</f>
        <v>19.366666666666667</v>
      </c>
      <c r="M100" s="40">
        <f t="shared" si="39"/>
        <v>1800.3500000000001</v>
      </c>
      <c r="O100" s="61">
        <f t="shared" si="18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7"/>
        <v>18502.07</v>
      </c>
      <c r="J101" s="40">
        <f t="shared" si="38"/>
        <v>23077.63</v>
      </c>
      <c r="L101" s="47">
        <f t="shared" ref="L101" si="40">D101/3</f>
        <v>82.75</v>
      </c>
      <c r="M101" s="40">
        <f t="shared" si="39"/>
        <v>7692.543333333334</v>
      </c>
      <c r="O101" s="61">
        <f t="shared" si="18"/>
        <v>92.961248741188328</v>
      </c>
    </row>
    <row r="102" spans="1:15" x14ac:dyDescent="0.2">
      <c r="A102" s="120"/>
      <c r="B102" s="121"/>
      <c r="C102" s="121"/>
      <c r="D102" s="121"/>
      <c r="E102" s="121"/>
      <c r="F102" s="121"/>
      <c r="G102" s="121"/>
      <c r="H102" s="121"/>
      <c r="I102" s="121"/>
      <c r="J102" s="121"/>
      <c r="O102" s="6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34356.726666666662</v>
      </c>
      <c r="O103" s="61"/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 t="str">
        <f t="shared" ref="L104:L116" si="41">D104</f>
        <v>1,00</v>
      </c>
      <c r="M104" s="40">
        <f>O104*L104</f>
        <v>2945.95</v>
      </c>
      <c r="O104" s="61">
        <f t="shared" si="18"/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42">ROUND(D105*H105,2)</f>
        <v>1053.8</v>
      </c>
      <c r="J105" s="40">
        <f t="shared" ref="J105:J116" si="43">ROUND(I105+I105*$J$8,2)</f>
        <v>1314.4</v>
      </c>
      <c r="L105" s="44" t="str">
        <f t="shared" si="41"/>
        <v>2,00</v>
      </c>
      <c r="M105" s="40">
        <f t="shared" ref="M105:M116" si="44">O105*L105</f>
        <v>1314.4</v>
      </c>
      <c r="O105" s="61">
        <f t="shared" si="18"/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42"/>
        <v>637.34</v>
      </c>
      <c r="J106" s="40">
        <f t="shared" si="43"/>
        <v>794.95</v>
      </c>
      <c r="L106" s="44" t="str">
        <f>D106</f>
        <v>22,00</v>
      </c>
      <c r="M106" s="40">
        <f t="shared" si="44"/>
        <v>794.94999999999993</v>
      </c>
      <c r="O106" s="61">
        <f t="shared" si="18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42"/>
        <v>10866.78</v>
      </c>
      <c r="J107" s="40">
        <f t="shared" si="43"/>
        <v>13554.13</v>
      </c>
      <c r="L107" s="44">
        <f>D107/3</f>
        <v>3</v>
      </c>
      <c r="M107" s="40">
        <f t="shared" si="44"/>
        <v>4518.0433333333331</v>
      </c>
      <c r="O107" s="61">
        <f t="shared" si="18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42"/>
        <v>1545.39</v>
      </c>
      <c r="J108" s="40">
        <f t="shared" si="43"/>
        <v>1927.56</v>
      </c>
      <c r="L108" s="51">
        <f>D108/3</f>
        <v>21</v>
      </c>
      <c r="M108" s="40">
        <f t="shared" si="44"/>
        <v>642.52</v>
      </c>
      <c r="O108" s="61">
        <f t="shared" si="18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42"/>
        <v>5289.32</v>
      </c>
      <c r="J109" s="40">
        <f t="shared" si="43"/>
        <v>6597.37</v>
      </c>
      <c r="L109" s="51">
        <f t="shared" ref="L109:L113" si="45">D109/3</f>
        <v>465.2</v>
      </c>
      <c r="M109" s="40">
        <f t="shared" si="44"/>
        <v>2199.123333333333</v>
      </c>
      <c r="O109" s="61">
        <f t="shared" si="18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42"/>
        <v>9417.52</v>
      </c>
      <c r="J110" s="40">
        <f t="shared" si="43"/>
        <v>11746.47</v>
      </c>
      <c r="L110" s="51">
        <f t="shared" si="45"/>
        <v>512.1</v>
      </c>
      <c r="M110" s="40">
        <f t="shared" si="44"/>
        <v>3915.49</v>
      </c>
      <c r="O110" s="61">
        <f t="shared" si="18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42"/>
        <v>1938.29</v>
      </c>
      <c r="J111" s="40">
        <f t="shared" si="43"/>
        <v>2417.63</v>
      </c>
      <c r="L111" s="51">
        <f t="shared" si="45"/>
        <v>77.100000000000009</v>
      </c>
      <c r="M111" s="40">
        <f t="shared" si="44"/>
        <v>805.87666666666678</v>
      </c>
      <c r="O111" s="61">
        <f t="shared" si="18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42"/>
        <v>9722.4</v>
      </c>
      <c r="J112" s="40">
        <f t="shared" si="43"/>
        <v>12126.75</v>
      </c>
      <c r="L112" s="51">
        <f t="shared" si="45"/>
        <v>16</v>
      </c>
      <c r="M112" s="40">
        <f t="shared" si="44"/>
        <v>4042.25</v>
      </c>
      <c r="O112" s="61">
        <f t="shared" ref="O112:O148" si="46">J112/D112</f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42"/>
        <v>8327.0400000000009</v>
      </c>
      <c r="J113" s="40">
        <f t="shared" si="43"/>
        <v>10386.32</v>
      </c>
      <c r="L113" s="51">
        <f t="shared" si="45"/>
        <v>16</v>
      </c>
      <c r="M113" s="40">
        <f t="shared" si="44"/>
        <v>3462.1066666666666</v>
      </c>
      <c r="O113" s="61">
        <f t="shared" si="46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42"/>
        <v>10351.98</v>
      </c>
      <c r="J114" s="40">
        <f t="shared" si="43"/>
        <v>12912.02</v>
      </c>
      <c r="L114" s="51">
        <f>D114/3</f>
        <v>51</v>
      </c>
      <c r="M114" s="40">
        <f t="shared" si="44"/>
        <v>4304.0066666666671</v>
      </c>
      <c r="O114" s="61">
        <f t="shared" si="46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42"/>
        <v>4287.22</v>
      </c>
      <c r="J115" s="40">
        <f t="shared" si="43"/>
        <v>5347.45</v>
      </c>
      <c r="L115" s="44" t="str">
        <f t="shared" si="41"/>
        <v>7,00</v>
      </c>
      <c r="M115" s="40">
        <f t="shared" si="44"/>
        <v>5347.45</v>
      </c>
      <c r="O115" s="61">
        <f t="shared" si="46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42"/>
        <v>51.76</v>
      </c>
      <c r="J116" s="40">
        <f t="shared" si="43"/>
        <v>64.56</v>
      </c>
      <c r="L116" s="44" t="str">
        <f t="shared" si="41"/>
        <v>1,00</v>
      </c>
      <c r="M116" s="40">
        <f t="shared" si="44"/>
        <v>64.56</v>
      </c>
      <c r="O116" s="61">
        <f t="shared" si="46"/>
        <v>64.56</v>
      </c>
    </row>
    <row r="117" spans="1:15" x14ac:dyDescent="0.2">
      <c r="A117" s="120"/>
      <c r="B117" s="121"/>
      <c r="C117" s="121"/>
      <c r="D117" s="121"/>
      <c r="E117" s="121"/>
      <c r="F117" s="121"/>
      <c r="G117" s="121"/>
      <c r="H117" s="121"/>
      <c r="I117" s="121"/>
      <c r="J117" s="121"/>
      <c r="O117" s="6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43540.513333333336</v>
      </c>
      <c r="O118" s="61"/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46"/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7">ROUND(D120*H120,2)</f>
        <v>172.93</v>
      </c>
      <c r="J120" s="40">
        <f t="shared" ref="J120:J126" si="48">ROUND(I120+I120*$J$8,2)</f>
        <v>215.7</v>
      </c>
      <c r="L120" s="44" t="str">
        <f t="shared" ref="L120:L126" si="49">D120</f>
        <v>1,00</v>
      </c>
      <c r="M120" s="40">
        <f t="shared" ref="M120:M126" si="50">O120*L120</f>
        <v>215.7</v>
      </c>
      <c r="O120" s="61">
        <f t="shared" si="46"/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7"/>
        <v>351.15</v>
      </c>
      <c r="J121" s="40">
        <f t="shared" si="48"/>
        <v>437.99</v>
      </c>
      <c r="L121" s="44" t="str">
        <f t="shared" si="49"/>
        <v>1,00</v>
      </c>
      <c r="M121" s="40">
        <f t="shared" si="50"/>
        <v>437.99</v>
      </c>
      <c r="O121" s="61">
        <f t="shared" si="46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7"/>
        <v>9971.58</v>
      </c>
      <c r="J122" s="40">
        <f t="shared" si="48"/>
        <v>12437.55</v>
      </c>
      <c r="L122" s="44" t="str">
        <f t="shared" si="49"/>
        <v>3,00</v>
      </c>
      <c r="M122" s="40">
        <f t="shared" si="50"/>
        <v>12437.55</v>
      </c>
      <c r="O122" s="61">
        <f t="shared" si="46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7"/>
        <v>729.36</v>
      </c>
      <c r="J123" s="40">
        <f t="shared" si="48"/>
        <v>909.73</v>
      </c>
      <c r="L123" s="44">
        <v>6</v>
      </c>
      <c r="M123" s="40">
        <f t="shared" si="50"/>
        <v>303.24333333333334</v>
      </c>
      <c r="O123" s="61">
        <f t="shared" si="46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7"/>
        <v>7888.7</v>
      </c>
      <c r="J124" s="40">
        <f t="shared" si="48"/>
        <v>9839.58</v>
      </c>
      <c r="L124" s="44" t="str">
        <f t="shared" si="49"/>
        <v>45,40</v>
      </c>
      <c r="M124" s="40">
        <f t="shared" si="50"/>
        <v>9839.58</v>
      </c>
      <c r="O124" s="61">
        <f t="shared" si="46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7"/>
        <v>6390.36</v>
      </c>
      <c r="J125" s="40">
        <f t="shared" si="48"/>
        <v>7970.7</v>
      </c>
      <c r="L125" s="44" t="str">
        <f t="shared" si="49"/>
        <v>12,00</v>
      </c>
      <c r="M125" s="40">
        <f t="shared" si="50"/>
        <v>7970.7000000000007</v>
      </c>
      <c r="O125" s="61">
        <f t="shared" si="46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7"/>
        <v>8212.6</v>
      </c>
      <c r="J126" s="40">
        <f t="shared" si="48"/>
        <v>10243.58</v>
      </c>
      <c r="L126" s="44" t="str">
        <f t="shared" si="49"/>
        <v>10,00</v>
      </c>
      <c r="M126" s="40">
        <f t="shared" si="50"/>
        <v>10243.58</v>
      </c>
      <c r="O126" s="61">
        <f t="shared" si="46"/>
        <v>1024.3579999999999</v>
      </c>
    </row>
    <row r="127" spans="1:15" x14ac:dyDescent="0.2">
      <c r="A127" s="120"/>
      <c r="B127" s="121"/>
      <c r="C127" s="121"/>
      <c r="D127" s="121"/>
      <c r="E127" s="121"/>
      <c r="F127" s="121"/>
      <c r="G127" s="121"/>
      <c r="H127" s="121"/>
      <c r="I127" s="121"/>
      <c r="J127" s="121"/>
      <c r="O127" s="6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5591.6246250000004</v>
      </c>
      <c r="O128" s="61"/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O129*L129</f>
        <v>3021.5843749999999</v>
      </c>
      <c r="O129" s="61">
        <f t="shared" si="46"/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51">ROUND(D130*H130,2)</f>
        <v>264.52999999999997</v>
      </c>
      <c r="J130" s="40">
        <f t="shared" ref="J130:J138" si="52">ROUND(I130+I130*$J$8,2)</f>
        <v>329.95</v>
      </c>
      <c r="L130" s="40"/>
      <c r="M130" s="40">
        <f t="shared" ref="M130:M138" si="53">O130*L130</f>
        <v>0</v>
      </c>
      <c r="O130" s="61">
        <f t="shared" si="46"/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51"/>
        <v>3710.9</v>
      </c>
      <c r="J131" s="40">
        <f t="shared" si="52"/>
        <v>4628.6099999999997</v>
      </c>
      <c r="L131" s="40">
        <v>3</v>
      </c>
      <c r="M131" s="40">
        <f t="shared" si="53"/>
        <v>1388.5830000000001</v>
      </c>
      <c r="O131" s="61">
        <f t="shared" si="46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51"/>
        <v>1124.3</v>
      </c>
      <c r="J132" s="40">
        <f t="shared" si="52"/>
        <v>1402.34</v>
      </c>
      <c r="L132" s="40">
        <v>3</v>
      </c>
      <c r="M132" s="40">
        <f t="shared" si="53"/>
        <v>420.70199999999994</v>
      </c>
      <c r="O132" s="61">
        <f t="shared" si="46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51"/>
        <v>379.7</v>
      </c>
      <c r="J133" s="40">
        <f t="shared" si="52"/>
        <v>473.6</v>
      </c>
      <c r="L133" s="40"/>
      <c r="M133" s="40">
        <f t="shared" si="53"/>
        <v>0</v>
      </c>
      <c r="O133" s="61">
        <f t="shared" si="46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51"/>
        <v>325.7</v>
      </c>
      <c r="J134" s="40">
        <f t="shared" si="52"/>
        <v>406.25</v>
      </c>
      <c r="L134" s="40">
        <v>3</v>
      </c>
      <c r="M134" s="40">
        <f t="shared" si="53"/>
        <v>121.875</v>
      </c>
      <c r="O134" s="61">
        <f t="shared" si="46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51"/>
        <v>399.7</v>
      </c>
      <c r="J135" s="40">
        <f t="shared" si="52"/>
        <v>498.55</v>
      </c>
      <c r="L135" s="40">
        <v>3</v>
      </c>
      <c r="M135" s="40">
        <f t="shared" si="53"/>
        <v>149.565</v>
      </c>
      <c r="O135" s="61">
        <f t="shared" si="46"/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51"/>
        <v>314.89999999999998</v>
      </c>
      <c r="J136" s="40">
        <f t="shared" si="52"/>
        <v>392.77</v>
      </c>
      <c r="L136" s="40">
        <v>3</v>
      </c>
      <c r="M136" s="40">
        <f t="shared" si="53"/>
        <v>117.831</v>
      </c>
      <c r="O136" s="61">
        <f t="shared" si="46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51"/>
        <v>512.79999999999995</v>
      </c>
      <c r="J137" s="40">
        <f t="shared" si="52"/>
        <v>639.62</v>
      </c>
      <c r="L137" s="40">
        <v>5</v>
      </c>
      <c r="M137" s="40">
        <f t="shared" si="53"/>
        <v>199.88124999999999</v>
      </c>
      <c r="O137" s="61">
        <f t="shared" si="46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51"/>
        <v>458.6</v>
      </c>
      <c r="J138" s="40">
        <f t="shared" si="52"/>
        <v>572.01</v>
      </c>
      <c r="L138" s="40">
        <v>3</v>
      </c>
      <c r="M138" s="40">
        <f t="shared" si="53"/>
        <v>171.60300000000001</v>
      </c>
      <c r="O138" s="61">
        <f t="shared" si="46"/>
        <v>57.201000000000001</v>
      </c>
    </row>
    <row r="139" spans="1:15" x14ac:dyDescent="0.2">
      <c r="A139" s="120"/>
      <c r="B139" s="121"/>
      <c r="C139" s="121"/>
      <c r="D139" s="121"/>
      <c r="E139" s="121"/>
      <c r="F139" s="121"/>
      <c r="G139" s="121"/>
      <c r="H139" s="121"/>
      <c r="I139" s="121"/>
      <c r="J139" s="121"/>
      <c r="O139" s="6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7084.7800000000007</v>
      </c>
      <c r="O140" s="61"/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 t="str">
        <f t="shared" ref="L141:L143" si="54">D141</f>
        <v>45,40</v>
      </c>
      <c r="M141" s="40">
        <f>O141*L141</f>
        <v>3693.8000000000006</v>
      </c>
      <c r="O141" s="61">
        <f t="shared" si="46"/>
        <v>81.361233480176224</v>
      </c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5">ROUND(D142*H142,2)</f>
        <v>1942.08</v>
      </c>
      <c r="J142" s="40">
        <f t="shared" ref="J142:J143" si="56">ROUND(I142+I142*$J$8,2)</f>
        <v>2422.36</v>
      </c>
      <c r="L142" s="44" t="str">
        <f t="shared" si="54"/>
        <v>24,00</v>
      </c>
      <c r="M142" s="40">
        <f t="shared" ref="M142:M143" si="57">O142*L142</f>
        <v>2422.36</v>
      </c>
      <c r="O142" s="61">
        <f t="shared" si="46"/>
        <v>100.93166666666667</v>
      </c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5"/>
        <v>776.57</v>
      </c>
      <c r="J143" s="40">
        <f t="shared" si="56"/>
        <v>968.62</v>
      </c>
      <c r="L143" s="44" t="str">
        <f t="shared" si="54"/>
        <v>34,15</v>
      </c>
      <c r="M143" s="40">
        <f t="shared" si="57"/>
        <v>968.62</v>
      </c>
      <c r="O143" s="61">
        <f t="shared" si="46"/>
        <v>28.363689604685213</v>
      </c>
    </row>
    <row r="144" spans="1:15" x14ac:dyDescent="0.2">
      <c r="A144" s="120"/>
      <c r="B144" s="121"/>
      <c r="C144" s="121"/>
      <c r="D144" s="121"/>
      <c r="E144" s="121"/>
      <c r="F144" s="121"/>
      <c r="G144" s="121"/>
      <c r="H144" s="121"/>
      <c r="I144" s="121"/>
      <c r="J144" s="121"/>
      <c r="O144" s="6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6"/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8">ROUND(D147*H147,2)</f>
        <v>138.93</v>
      </c>
      <c r="J147" s="40">
        <f t="shared" ref="J147:J148" si="59">ROUND(I147+I147*$J$8,2)</f>
        <v>173.29</v>
      </c>
      <c r="L147" s="44">
        <f t="shared" ref="L147:L148" si="60">D147/3</f>
        <v>64.320000000000007</v>
      </c>
      <c r="M147" s="40">
        <f t="shared" ref="M147:M148" si="61">O147*L147</f>
        <v>57.763333333333335</v>
      </c>
      <c r="O147" s="61">
        <f t="shared" si="46"/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8"/>
        <v>994.16</v>
      </c>
      <c r="J148" s="40">
        <f t="shared" si="59"/>
        <v>1240.02</v>
      </c>
      <c r="L148" s="44">
        <f t="shared" si="60"/>
        <v>100.11666666666667</v>
      </c>
      <c r="M148" s="40">
        <f t="shared" si="61"/>
        <v>413.34</v>
      </c>
      <c r="O148" s="61">
        <f t="shared" si="46"/>
        <v>4.1285833194606285</v>
      </c>
    </row>
    <row r="149" spans="1:15" x14ac:dyDescent="0.2">
      <c r="A149" s="120"/>
      <c r="B149" s="121"/>
      <c r="C149" s="121"/>
      <c r="D149" s="121"/>
      <c r="E149" s="121"/>
      <c r="F149" s="121"/>
      <c r="G149" s="121"/>
      <c r="H149" s="121"/>
      <c r="I149" s="121"/>
      <c r="J149" s="121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1128054.2284931547</v>
      </c>
    </row>
    <row r="153" spans="1:15" x14ac:dyDescent="0.2">
      <c r="J153" t="s">
        <v>616</v>
      </c>
      <c r="L153" s="42">
        <f>M150+'PAV. 02'!M150+'PAV 03'!M150</f>
        <v>2260874.5778628769</v>
      </c>
      <c r="M153" s="42">
        <f>L153/1012.13</f>
        <v>2233.7788405272809</v>
      </c>
    </row>
  </sheetData>
  <mergeCells count="33">
    <mergeCell ref="A1:B1"/>
    <mergeCell ref="C1:H1"/>
    <mergeCell ref="I1:J1"/>
    <mergeCell ref="A2:B2"/>
    <mergeCell ref="C2:H2"/>
    <mergeCell ref="I2:J2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</mergeCells>
  <pageMargins left="0.511811024" right="0.511811024" top="0.78740157499999996" bottom="0.78740157499999996" header="0.31496062000000002" footer="0.31496062000000002"/>
  <pageSetup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971B-D9B5-4DF1-8479-300D73D1CFF5}">
  <dimension ref="A1:J132"/>
  <sheetViews>
    <sheetView topLeftCell="A49" workbookViewId="0">
      <selection activeCell="C134" sqref="C134"/>
    </sheetView>
  </sheetViews>
  <sheetFormatPr defaultRowHeight="12.75" x14ac:dyDescent="0.2"/>
  <cols>
    <col min="2" max="2" width="12.1640625" customWidth="1"/>
    <col min="3" max="3" width="63" customWidth="1"/>
    <col min="4" max="4" width="13.33203125" customWidth="1"/>
    <col min="9" max="9" width="15.33203125" customWidth="1"/>
    <col min="10" max="10" width="17.1640625" customWidth="1"/>
  </cols>
  <sheetData>
    <row r="1" spans="1:10" ht="72" customHeight="1" x14ac:dyDescent="0.2">
      <c r="A1" s="140" t="s">
        <v>944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x14ac:dyDescent="0.2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7.25" x14ac:dyDescent="0.2">
      <c r="A3" s="92" t="s">
        <v>945</v>
      </c>
      <c r="B3" s="93"/>
      <c r="C3" s="94" t="s">
        <v>1094</v>
      </c>
      <c r="D3" s="95"/>
      <c r="E3" s="95"/>
      <c r="F3" s="95"/>
      <c r="G3" s="95"/>
      <c r="H3" s="95"/>
      <c r="I3" s="95"/>
      <c r="J3" s="96"/>
    </row>
    <row r="4" spans="1:10" ht="19.5" customHeight="1" x14ac:dyDescent="0.2">
      <c r="A4" s="2" t="s">
        <v>946</v>
      </c>
      <c r="B4" s="67">
        <v>45211</v>
      </c>
      <c r="C4" s="2" t="s">
        <v>1111</v>
      </c>
      <c r="D4" s="97" t="s">
        <v>930</v>
      </c>
      <c r="E4" s="98"/>
      <c r="F4" s="98"/>
      <c r="G4" s="98"/>
      <c r="H4" s="99"/>
      <c r="I4" s="100" t="s">
        <v>947</v>
      </c>
      <c r="J4" s="101"/>
    </row>
    <row r="5" spans="1:10" x14ac:dyDescent="0.2">
      <c r="A5" s="146" t="s">
        <v>948</v>
      </c>
      <c r="B5" s="147"/>
      <c r="C5" s="97" t="s">
        <v>933</v>
      </c>
      <c r="D5" s="98"/>
      <c r="E5" s="98"/>
      <c r="F5" s="98"/>
      <c r="G5" s="98"/>
      <c r="H5" s="99"/>
      <c r="I5" s="102"/>
      <c r="J5" s="103"/>
    </row>
    <row r="6" spans="1:10" x14ac:dyDescent="0.2">
      <c r="A6" s="148"/>
      <c r="B6" s="149"/>
      <c r="C6" s="97" t="s">
        <v>931</v>
      </c>
      <c r="D6" s="98"/>
      <c r="E6" s="98"/>
      <c r="F6" s="98"/>
      <c r="G6" s="98"/>
      <c r="H6" s="99"/>
      <c r="I6" s="104"/>
      <c r="J6" s="105"/>
    </row>
    <row r="7" spans="1:10" x14ac:dyDescent="0.2">
      <c r="A7" s="148"/>
      <c r="B7" s="149"/>
      <c r="C7" s="97" t="s">
        <v>932</v>
      </c>
      <c r="D7" s="98"/>
      <c r="E7" s="98"/>
      <c r="F7" s="98"/>
      <c r="G7" s="98"/>
      <c r="H7" s="99"/>
      <c r="I7" s="68"/>
      <c r="J7" s="68"/>
    </row>
    <row r="8" spans="1:10" x14ac:dyDescent="0.2">
      <c r="A8" s="150"/>
      <c r="B8" s="151"/>
      <c r="C8" s="97"/>
      <c r="D8" s="98"/>
      <c r="E8" s="98"/>
      <c r="F8" s="98"/>
      <c r="G8" s="98"/>
      <c r="H8" s="99"/>
      <c r="I8" s="5" t="s">
        <v>949</v>
      </c>
      <c r="J8" s="6" t="s">
        <v>950</v>
      </c>
    </row>
    <row r="9" spans="1:10" ht="19.5" x14ac:dyDescent="0.2">
      <c r="A9" s="7" t="s">
        <v>951</v>
      </c>
      <c r="B9" s="8" t="s">
        <v>952</v>
      </c>
      <c r="C9" s="8" t="s">
        <v>953</v>
      </c>
      <c r="D9" s="9" t="s">
        <v>954</v>
      </c>
      <c r="E9" s="8" t="s">
        <v>955</v>
      </c>
      <c r="F9" s="10" t="s">
        <v>956</v>
      </c>
      <c r="G9" s="69" t="s">
        <v>957</v>
      </c>
      <c r="H9" s="9" t="s">
        <v>958</v>
      </c>
      <c r="I9" s="10" t="s">
        <v>959</v>
      </c>
      <c r="J9" s="70" t="s">
        <v>960</v>
      </c>
    </row>
    <row r="10" spans="1:10" x14ac:dyDescent="0.2">
      <c r="A10" s="71">
        <v>1</v>
      </c>
      <c r="B10" s="72"/>
      <c r="C10" s="15" t="s">
        <v>961</v>
      </c>
      <c r="D10" s="72"/>
      <c r="E10" s="72"/>
      <c r="F10" s="72"/>
      <c r="G10" s="72"/>
      <c r="H10" s="16" t="s">
        <v>962</v>
      </c>
      <c r="I10" s="73">
        <f>SUM(I11:I11)</f>
        <v>3978.32</v>
      </c>
      <c r="J10" s="73">
        <f>SUM(J11:J11)</f>
        <v>4962.16</v>
      </c>
    </row>
    <row r="11" spans="1:10" ht="19.5" x14ac:dyDescent="0.2">
      <c r="A11" s="74" t="s">
        <v>1012</v>
      </c>
      <c r="B11" s="18" t="s">
        <v>963</v>
      </c>
      <c r="C11" s="19" t="s">
        <v>964</v>
      </c>
      <c r="D11" s="87" t="str">
        <f>TODOS!L11</f>
        <v>5,76</v>
      </c>
      <c r="E11" s="21" t="s">
        <v>966</v>
      </c>
      <c r="F11" s="22" t="s">
        <v>967</v>
      </c>
      <c r="G11" s="22" t="s">
        <v>968</v>
      </c>
      <c r="H11" s="22" t="s">
        <v>969</v>
      </c>
      <c r="I11" s="75">
        <f t="shared" ref="I11" si="0">ROUND(D11*H11,2)</f>
        <v>3978.32</v>
      </c>
      <c r="J11" s="75">
        <f t="shared" ref="J11" si="1">ROUND(I11+I11*$J$8,2)</f>
        <v>4962.16</v>
      </c>
    </row>
    <row r="12" spans="1:10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0" x14ac:dyDescent="0.2">
      <c r="A13" s="71">
        <v>2</v>
      </c>
      <c r="B13" s="72"/>
      <c r="C13" s="15" t="s">
        <v>970</v>
      </c>
      <c r="D13" s="72"/>
      <c r="E13" s="72"/>
      <c r="F13" s="72"/>
      <c r="G13" s="72"/>
      <c r="H13" s="16" t="s">
        <v>971</v>
      </c>
      <c r="I13" s="73">
        <f>SUM(I14:I20)</f>
        <v>189229.6</v>
      </c>
      <c r="J13" s="73">
        <f>SUM(J14:J20)</f>
        <v>236026.1</v>
      </c>
    </row>
    <row r="14" spans="1:10" ht="19.5" x14ac:dyDescent="0.2">
      <c r="A14" s="74" t="s">
        <v>1013</v>
      </c>
      <c r="B14" s="18" t="s">
        <v>634</v>
      </c>
      <c r="C14" s="19" t="s">
        <v>623</v>
      </c>
      <c r="D14" s="88">
        <f>TODOS!L14</f>
        <v>14.113333333333335</v>
      </c>
      <c r="E14" s="24" t="s">
        <v>625</v>
      </c>
      <c r="F14" s="22" t="s">
        <v>626</v>
      </c>
      <c r="G14" s="22" t="s">
        <v>627</v>
      </c>
      <c r="H14" s="62">
        <v>2479.84</v>
      </c>
      <c r="I14" s="75">
        <f>ROUND(D14*H14,2)</f>
        <v>34998.81</v>
      </c>
      <c r="J14" s="75">
        <f>ROUND(I14+I14*$J$8,2)</f>
        <v>43654.02</v>
      </c>
    </row>
    <row r="15" spans="1:10" ht="19.5" x14ac:dyDescent="0.2">
      <c r="A15" s="74" t="s">
        <v>1014</v>
      </c>
      <c r="B15" s="18" t="s">
        <v>628</v>
      </c>
      <c r="C15" s="19" t="s">
        <v>629</v>
      </c>
      <c r="D15" s="88">
        <f>TODOS!L15</f>
        <v>337.37666666666667</v>
      </c>
      <c r="E15" s="24" t="s">
        <v>631</v>
      </c>
      <c r="F15" s="22" t="s">
        <v>632</v>
      </c>
      <c r="G15" s="22" t="s">
        <v>633</v>
      </c>
      <c r="H15" s="22">
        <v>231.96</v>
      </c>
      <c r="I15" s="75">
        <f t="shared" ref="I15:I20" si="2">ROUND(D15*H15,2)</f>
        <v>78257.89</v>
      </c>
      <c r="J15" s="75">
        <f t="shared" ref="J15:J20" si="3">ROUND(I15+I15*$J$8,2)</f>
        <v>97611.07</v>
      </c>
    </row>
    <row r="16" spans="1:10" ht="19.5" x14ac:dyDescent="0.2">
      <c r="A16" s="74" t="s">
        <v>1015</v>
      </c>
      <c r="B16" s="18" t="s">
        <v>635</v>
      </c>
      <c r="C16" s="19" t="s">
        <v>637</v>
      </c>
      <c r="D16" s="88">
        <f>TODOS!L16</f>
        <v>140.89000000000001</v>
      </c>
      <c r="E16" s="24" t="s">
        <v>631</v>
      </c>
      <c r="F16" s="22" t="s">
        <v>639</v>
      </c>
      <c r="G16" s="22" t="s">
        <v>640</v>
      </c>
      <c r="H16" s="22">
        <v>103.95</v>
      </c>
      <c r="I16" s="75">
        <f t="shared" si="2"/>
        <v>14645.52</v>
      </c>
      <c r="J16" s="75">
        <f t="shared" si="3"/>
        <v>18267.36</v>
      </c>
    </row>
    <row r="17" spans="1:10" ht="19.5" x14ac:dyDescent="0.2">
      <c r="A17" s="74" t="s">
        <v>1016</v>
      </c>
      <c r="B17" s="18" t="s">
        <v>636</v>
      </c>
      <c r="C17" s="19" t="s">
        <v>641</v>
      </c>
      <c r="D17" s="88">
        <f>TODOS!L17</f>
        <v>31.186666666666667</v>
      </c>
      <c r="E17" s="24" t="s">
        <v>625</v>
      </c>
      <c r="F17" s="22" t="s">
        <v>643</v>
      </c>
      <c r="G17" s="22" t="s">
        <v>644</v>
      </c>
      <c r="H17" s="22">
        <v>710.66</v>
      </c>
      <c r="I17" s="75">
        <f t="shared" si="2"/>
        <v>22163.119999999999</v>
      </c>
      <c r="J17" s="75">
        <f t="shared" si="3"/>
        <v>27644.06</v>
      </c>
    </row>
    <row r="18" spans="1:10" ht="19.5" x14ac:dyDescent="0.2">
      <c r="A18" s="74" t="s">
        <v>1017</v>
      </c>
      <c r="B18" s="18" t="s">
        <v>617</v>
      </c>
      <c r="C18" s="19" t="s">
        <v>618</v>
      </c>
      <c r="D18" s="88">
        <f>TODOS!L18</f>
        <v>2697.5333333333333</v>
      </c>
      <c r="E18" s="24" t="s">
        <v>620</v>
      </c>
      <c r="F18" s="22" t="s">
        <v>621</v>
      </c>
      <c r="G18" s="22" t="s">
        <v>622</v>
      </c>
      <c r="H18" s="22">
        <v>9.65</v>
      </c>
      <c r="I18" s="75">
        <f t="shared" si="2"/>
        <v>26031.200000000001</v>
      </c>
      <c r="J18" s="75">
        <f t="shared" si="3"/>
        <v>32468.720000000001</v>
      </c>
    </row>
    <row r="19" spans="1:10" ht="19.5" x14ac:dyDescent="0.2">
      <c r="A19" s="74" t="s">
        <v>1018</v>
      </c>
      <c r="B19" s="18" t="s">
        <v>645</v>
      </c>
      <c r="C19" s="19" t="s">
        <v>647</v>
      </c>
      <c r="D19" s="88">
        <f>TODOS!L19</f>
        <v>36.520000000000003</v>
      </c>
      <c r="E19" s="24" t="s">
        <v>631</v>
      </c>
      <c r="F19" s="22" t="s">
        <v>649</v>
      </c>
      <c r="G19" s="22" t="s">
        <v>650</v>
      </c>
      <c r="H19" s="22">
        <v>115.97</v>
      </c>
      <c r="I19" s="75">
        <f t="shared" si="2"/>
        <v>4235.22</v>
      </c>
      <c r="J19" s="75">
        <f t="shared" si="3"/>
        <v>5282.59</v>
      </c>
    </row>
    <row r="20" spans="1:10" ht="19.5" x14ac:dyDescent="0.2">
      <c r="A20" s="74" t="s">
        <v>1019</v>
      </c>
      <c r="B20" s="18" t="s">
        <v>646</v>
      </c>
      <c r="C20" s="19" t="s">
        <v>651</v>
      </c>
      <c r="D20" s="88">
        <f>TODOS!L20</f>
        <v>112.46</v>
      </c>
      <c r="E20" s="24" t="s">
        <v>653</v>
      </c>
      <c r="F20" s="22" t="s">
        <v>654</v>
      </c>
      <c r="G20" s="22" t="s">
        <v>640</v>
      </c>
      <c r="H20" s="22">
        <v>79.12</v>
      </c>
      <c r="I20" s="75">
        <f t="shared" si="2"/>
        <v>8897.84</v>
      </c>
      <c r="J20" s="75">
        <f t="shared" si="3"/>
        <v>11098.28</v>
      </c>
    </row>
    <row r="21" spans="1:10" x14ac:dyDescent="0.2">
      <c r="A21" s="112"/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 x14ac:dyDescent="0.2">
      <c r="A22" s="71">
        <v>3</v>
      </c>
      <c r="B22" s="72"/>
      <c r="C22" s="15" t="s">
        <v>972</v>
      </c>
      <c r="D22" s="72"/>
      <c r="E22" s="72"/>
      <c r="F22" s="72"/>
      <c r="G22" s="72"/>
      <c r="H22" s="16" t="s">
        <v>973</v>
      </c>
      <c r="I22" s="73">
        <f>SUM(I23:I25)</f>
        <v>24060.120000000003</v>
      </c>
      <c r="J22" s="73">
        <f>SUM(J23:J25)</f>
        <v>30010.19</v>
      </c>
    </row>
    <row r="23" spans="1:10" ht="29.25" x14ac:dyDescent="0.2">
      <c r="A23" s="74" t="s">
        <v>1020</v>
      </c>
      <c r="B23" s="18" t="s">
        <v>655</v>
      </c>
      <c r="C23" s="19" t="s">
        <v>1095</v>
      </c>
      <c r="D23" s="88">
        <f>TODOS!L23</f>
        <v>315.9093913043468</v>
      </c>
      <c r="E23" s="24" t="s">
        <v>631</v>
      </c>
      <c r="F23" s="22" t="s">
        <v>657</v>
      </c>
      <c r="G23" s="22" t="s">
        <v>658</v>
      </c>
      <c r="H23" s="22">
        <v>53.17</v>
      </c>
      <c r="I23" s="75">
        <f>ROUND(D23*H23,2)</f>
        <v>16796.900000000001</v>
      </c>
      <c r="J23" s="75">
        <f>ROUND(I23+I23*$J$8,2)</f>
        <v>20950.77</v>
      </c>
    </row>
    <row r="24" spans="1:10" ht="29.25" x14ac:dyDescent="0.2">
      <c r="A24" s="74" t="s">
        <v>1021</v>
      </c>
      <c r="B24" s="18" t="s">
        <v>646</v>
      </c>
      <c r="C24" s="19" t="s">
        <v>588</v>
      </c>
      <c r="D24" s="88">
        <f>TODOS!L24</f>
        <v>69.03</v>
      </c>
      <c r="E24" s="24" t="s">
        <v>631</v>
      </c>
      <c r="F24" s="22" t="s">
        <v>660</v>
      </c>
      <c r="G24" s="22" t="s">
        <v>661</v>
      </c>
      <c r="H24" s="22">
        <v>79.12</v>
      </c>
      <c r="I24" s="75">
        <f t="shared" ref="I24:I25" si="4">ROUND(D24*H24,2)</f>
        <v>5461.65</v>
      </c>
      <c r="J24" s="75">
        <f t="shared" ref="J24:J25" si="5">ROUND(I24+I24*$J$8,2)</f>
        <v>6812.32</v>
      </c>
    </row>
    <row r="25" spans="1:10" ht="19.5" x14ac:dyDescent="0.2">
      <c r="A25" s="74" t="s">
        <v>1022</v>
      </c>
      <c r="B25" s="18" t="s">
        <v>646</v>
      </c>
      <c r="C25" s="19" t="s">
        <v>589</v>
      </c>
      <c r="D25" s="88">
        <f>TODOS!L25</f>
        <v>14.113333333333335</v>
      </c>
      <c r="E25" s="24" t="s">
        <v>653</v>
      </c>
      <c r="F25" s="22" t="s">
        <v>626</v>
      </c>
      <c r="G25" s="22" t="s">
        <v>627</v>
      </c>
      <c r="H25" s="22">
        <v>127.65</v>
      </c>
      <c r="I25" s="75">
        <f t="shared" si="4"/>
        <v>1801.57</v>
      </c>
      <c r="J25" s="75">
        <f t="shared" si="5"/>
        <v>2247.1</v>
      </c>
    </row>
    <row r="26" spans="1:10" x14ac:dyDescent="0.2">
      <c r="A26" s="112"/>
      <c r="B26" s="113"/>
      <c r="C26" s="113"/>
      <c r="D26" s="113"/>
      <c r="E26" s="113"/>
      <c r="F26" s="113"/>
      <c r="G26" s="113"/>
      <c r="H26" s="113"/>
      <c r="I26" s="113"/>
      <c r="J26" s="113"/>
    </row>
    <row r="27" spans="1:10" x14ac:dyDescent="0.2">
      <c r="A27" s="71">
        <v>4</v>
      </c>
      <c r="B27" s="72"/>
      <c r="C27" s="15" t="s">
        <v>975</v>
      </c>
      <c r="D27" s="72"/>
      <c r="E27" s="72"/>
      <c r="F27" s="72"/>
      <c r="G27" s="72"/>
      <c r="H27" s="16" t="s">
        <v>976</v>
      </c>
      <c r="I27" s="73">
        <f>SUM(I28:I29)</f>
        <v>64063.3</v>
      </c>
      <c r="J27" s="73">
        <f>SUM(J28:J29)</f>
        <v>79906.150000000009</v>
      </c>
    </row>
    <row r="28" spans="1:10" ht="19.5" x14ac:dyDescent="0.2">
      <c r="A28" s="74" t="s">
        <v>1023</v>
      </c>
      <c r="B28" s="18" t="s">
        <v>662</v>
      </c>
      <c r="C28" s="19" t="s">
        <v>664</v>
      </c>
      <c r="D28" s="88">
        <f>TODOS!L28</f>
        <v>82.75</v>
      </c>
      <c r="E28" s="24" t="s">
        <v>631</v>
      </c>
      <c r="F28" s="22" t="s">
        <v>666</v>
      </c>
      <c r="G28" s="22" t="s">
        <v>667</v>
      </c>
      <c r="H28" s="22">
        <v>641.34</v>
      </c>
      <c r="I28" s="75">
        <f>ROUND(D28*H28,2)</f>
        <v>53070.89</v>
      </c>
      <c r="J28" s="75">
        <f>ROUND(I28+I28*$J$8,2)</f>
        <v>66195.320000000007</v>
      </c>
    </row>
    <row r="29" spans="1:10" ht="19.5" x14ac:dyDescent="0.2">
      <c r="A29" s="77" t="s">
        <v>1024</v>
      </c>
      <c r="B29" s="26" t="s">
        <v>663</v>
      </c>
      <c r="C29" s="19" t="s">
        <v>668</v>
      </c>
      <c r="D29" s="88">
        <f>TODOS!L29</f>
        <v>17.366666666666667</v>
      </c>
      <c r="E29" s="28" t="s">
        <v>631</v>
      </c>
      <c r="F29" s="27" t="s">
        <v>670</v>
      </c>
      <c r="G29" s="27" t="s">
        <v>671</v>
      </c>
      <c r="H29" s="27">
        <v>632.96</v>
      </c>
      <c r="I29" s="75">
        <f>ROUND(D29*H29,2)</f>
        <v>10992.41</v>
      </c>
      <c r="J29" s="75">
        <f>ROUND(I29+I29*$J$8,2)</f>
        <v>13710.83</v>
      </c>
    </row>
    <row r="30" spans="1:10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0" x14ac:dyDescent="0.2">
      <c r="A31" s="71">
        <v>5</v>
      </c>
      <c r="B31" s="72"/>
      <c r="C31" s="15" t="s">
        <v>977</v>
      </c>
      <c r="D31" s="72"/>
      <c r="E31" s="72"/>
      <c r="F31" s="72"/>
      <c r="G31" s="72"/>
      <c r="H31" s="16" t="s">
        <v>976</v>
      </c>
      <c r="I31" s="73">
        <f>SUM(I32:I36)</f>
        <v>0</v>
      </c>
      <c r="J31" s="73">
        <f>SUM(J32:J36)</f>
        <v>0</v>
      </c>
    </row>
    <row r="32" spans="1:10" ht="19.5" x14ac:dyDescent="0.2">
      <c r="A32" s="74" t="s">
        <v>1025</v>
      </c>
      <c r="B32" s="18" t="s">
        <v>672</v>
      </c>
      <c r="C32" s="19" t="s">
        <v>1096</v>
      </c>
      <c r="D32" s="88">
        <f>TODOS!L32</f>
        <v>0</v>
      </c>
      <c r="E32" s="24" t="s">
        <v>674</v>
      </c>
      <c r="F32" s="22" t="s">
        <v>675</v>
      </c>
      <c r="G32" s="22" t="s">
        <v>676</v>
      </c>
      <c r="H32" s="62">
        <v>2146.35</v>
      </c>
      <c r="I32" s="75">
        <f>ROUND(D32*H32,2)</f>
        <v>0</v>
      </c>
      <c r="J32" s="75">
        <f>ROUND(I32+I32*$J$8,2)</f>
        <v>0</v>
      </c>
    </row>
    <row r="33" spans="1:10" ht="29.25" x14ac:dyDescent="0.2">
      <c r="A33" s="77" t="s">
        <v>1026</v>
      </c>
      <c r="B33" s="26" t="s">
        <v>677</v>
      </c>
      <c r="C33" s="19" t="s">
        <v>1097</v>
      </c>
      <c r="D33" s="88">
        <f>TODOS!L33</f>
        <v>0</v>
      </c>
      <c r="E33" s="28" t="s">
        <v>934</v>
      </c>
      <c r="F33" s="27" t="s">
        <v>935</v>
      </c>
      <c r="G33" s="27" t="s">
        <v>936</v>
      </c>
      <c r="H33" s="27">
        <v>13.92</v>
      </c>
      <c r="I33" s="75">
        <f t="shared" ref="I33:I36" si="6">ROUND(D33*H33,2)</f>
        <v>0</v>
      </c>
      <c r="J33" s="75">
        <f t="shared" ref="J33:J36" si="7">ROUND(I33+I33*$J$8,2)</f>
        <v>0</v>
      </c>
    </row>
    <row r="34" spans="1:10" ht="19.5" x14ac:dyDescent="0.2">
      <c r="A34" s="74" t="s">
        <v>1027</v>
      </c>
      <c r="B34" s="18" t="s">
        <v>678</v>
      </c>
      <c r="C34" s="19" t="s">
        <v>1098</v>
      </c>
      <c r="D34" s="88">
        <f>TODOS!L34</f>
        <v>0</v>
      </c>
      <c r="E34" s="24" t="s">
        <v>631</v>
      </c>
      <c r="F34" s="22" t="s">
        <v>682</v>
      </c>
      <c r="G34" s="22" t="s">
        <v>683</v>
      </c>
      <c r="H34" s="22">
        <v>183.1</v>
      </c>
      <c r="I34" s="75">
        <f t="shared" si="6"/>
        <v>0</v>
      </c>
      <c r="J34" s="75">
        <f t="shared" si="7"/>
        <v>0</v>
      </c>
    </row>
    <row r="35" spans="1:10" ht="19.5" x14ac:dyDescent="0.2">
      <c r="A35" s="77" t="s">
        <v>1028</v>
      </c>
      <c r="B35" s="18" t="s">
        <v>679</v>
      </c>
      <c r="C35" s="19" t="s">
        <v>684</v>
      </c>
      <c r="D35" s="88">
        <f>TODOS!L35</f>
        <v>0</v>
      </c>
      <c r="E35" s="24" t="s">
        <v>631</v>
      </c>
      <c r="F35" s="22" t="s">
        <v>686</v>
      </c>
      <c r="G35" s="22" t="s">
        <v>687</v>
      </c>
      <c r="H35" s="22">
        <v>71.11</v>
      </c>
      <c r="I35" s="75">
        <f t="shared" si="6"/>
        <v>0</v>
      </c>
      <c r="J35" s="75">
        <f t="shared" si="7"/>
        <v>0</v>
      </c>
    </row>
    <row r="36" spans="1:10" ht="19.5" x14ac:dyDescent="0.2">
      <c r="A36" s="74" t="s">
        <v>1029</v>
      </c>
      <c r="B36" s="18" t="s">
        <v>680</v>
      </c>
      <c r="C36" s="19" t="s">
        <v>688</v>
      </c>
      <c r="D36" s="88">
        <f>TODOS!L36</f>
        <v>0</v>
      </c>
      <c r="E36" s="24" t="s">
        <v>631</v>
      </c>
      <c r="F36" s="22" t="s">
        <v>690</v>
      </c>
      <c r="G36" s="22" t="s">
        <v>691</v>
      </c>
      <c r="H36" s="22">
        <v>56.46</v>
      </c>
      <c r="I36" s="75">
        <f t="shared" si="6"/>
        <v>0</v>
      </c>
      <c r="J36" s="75">
        <f t="shared" si="7"/>
        <v>0</v>
      </c>
    </row>
    <row r="37" spans="1:10" x14ac:dyDescent="0.2">
      <c r="A37" s="112"/>
      <c r="B37" s="113"/>
      <c r="C37" s="113"/>
      <c r="D37" s="113"/>
      <c r="E37" s="113"/>
      <c r="F37" s="113"/>
      <c r="G37" s="113"/>
      <c r="H37" s="113"/>
      <c r="I37" s="113"/>
      <c r="J37" s="113"/>
    </row>
    <row r="38" spans="1:10" x14ac:dyDescent="0.2">
      <c r="A38" s="71">
        <v>6</v>
      </c>
      <c r="B38" s="72"/>
      <c r="C38" s="15" t="s">
        <v>647</v>
      </c>
      <c r="D38" s="72"/>
      <c r="E38" s="72"/>
      <c r="F38" s="72"/>
      <c r="G38" s="72"/>
      <c r="H38" s="16" t="s">
        <v>981</v>
      </c>
      <c r="I38" s="73">
        <f>SUM(I39:I43)</f>
        <v>7477.4900000000007</v>
      </c>
      <c r="J38" s="78">
        <f>SUM(J39:J43)</f>
        <v>9326.67</v>
      </c>
    </row>
    <row r="39" spans="1:10" ht="19.5" x14ac:dyDescent="0.2">
      <c r="A39" s="74" t="s">
        <v>1030</v>
      </c>
      <c r="B39" s="18" t="s">
        <v>692</v>
      </c>
      <c r="C39" s="19" t="s">
        <v>696</v>
      </c>
      <c r="D39" s="88">
        <f>TODOS!L39</f>
        <v>0</v>
      </c>
      <c r="E39" s="24" t="s">
        <v>631</v>
      </c>
      <c r="F39" s="22" t="s">
        <v>697</v>
      </c>
      <c r="G39" s="22" t="s">
        <v>698</v>
      </c>
      <c r="H39" s="22">
        <v>40.04</v>
      </c>
      <c r="I39" s="75">
        <f>ROUND(D39*H39,2)</f>
        <v>0</v>
      </c>
      <c r="J39" s="75">
        <f>ROUND(I39+I39*$J$8,2)</f>
        <v>0</v>
      </c>
    </row>
    <row r="40" spans="1:10" ht="19.5" x14ac:dyDescent="0.2">
      <c r="A40" s="74" t="s">
        <v>1031</v>
      </c>
      <c r="B40" s="18" t="s">
        <v>693</v>
      </c>
      <c r="C40" s="19" t="s">
        <v>1099</v>
      </c>
      <c r="D40" s="88" t="str">
        <f>TODOS!L40</f>
        <v>160,18</v>
      </c>
      <c r="E40" s="24" t="s">
        <v>631</v>
      </c>
      <c r="F40" s="22" t="s">
        <v>700</v>
      </c>
      <c r="G40" s="22" t="s">
        <v>701</v>
      </c>
      <c r="H40" s="22">
        <v>40.51</v>
      </c>
      <c r="I40" s="75">
        <f t="shared" ref="I40:I43" si="8">ROUND(D40*H40,2)</f>
        <v>6488.89</v>
      </c>
      <c r="J40" s="75">
        <f t="shared" ref="J40:J43" si="9">ROUND(I40+I40*$J$8,2)</f>
        <v>8093.59</v>
      </c>
    </row>
    <row r="41" spans="1:10" ht="29.25" x14ac:dyDescent="0.2">
      <c r="A41" s="74" t="s">
        <v>1032</v>
      </c>
      <c r="B41" s="18" t="s">
        <v>694</v>
      </c>
      <c r="C41" s="19" t="s">
        <v>1100</v>
      </c>
      <c r="D41" s="88">
        <f>TODOS!L41</f>
        <v>21.439999999999998</v>
      </c>
      <c r="E41" s="24" t="s">
        <v>631</v>
      </c>
      <c r="F41" s="22" t="s">
        <v>703</v>
      </c>
      <c r="G41" s="22" t="s">
        <v>704</v>
      </c>
      <c r="H41" s="22">
        <v>46.11</v>
      </c>
      <c r="I41" s="75">
        <f t="shared" si="8"/>
        <v>988.6</v>
      </c>
      <c r="J41" s="75">
        <f t="shared" si="9"/>
        <v>1233.08</v>
      </c>
    </row>
    <row r="42" spans="1:10" ht="19.5" x14ac:dyDescent="0.2">
      <c r="A42" s="74" t="s">
        <v>1033</v>
      </c>
      <c r="B42" s="18" t="s">
        <v>680</v>
      </c>
      <c r="C42" s="19" t="s">
        <v>1101</v>
      </c>
      <c r="D42" s="88">
        <f>TODOS!L42</f>
        <v>0</v>
      </c>
      <c r="E42" s="24" t="s">
        <v>631</v>
      </c>
      <c r="F42" s="22" t="s">
        <v>703</v>
      </c>
      <c r="G42" s="22" t="s">
        <v>704</v>
      </c>
      <c r="H42" s="22">
        <v>56.46</v>
      </c>
      <c r="I42" s="75">
        <f t="shared" si="8"/>
        <v>0</v>
      </c>
      <c r="J42" s="75">
        <f t="shared" si="9"/>
        <v>0</v>
      </c>
    </row>
    <row r="43" spans="1:10" ht="29.25" x14ac:dyDescent="0.2">
      <c r="A43" s="74" t="s">
        <v>1034</v>
      </c>
      <c r="B43" s="18" t="s">
        <v>695</v>
      </c>
      <c r="C43" s="19" t="s">
        <v>587</v>
      </c>
      <c r="D43" s="88">
        <f>TODOS!L43</f>
        <v>0</v>
      </c>
      <c r="E43" s="24" t="s">
        <v>631</v>
      </c>
      <c r="F43" s="22" t="s">
        <v>706</v>
      </c>
      <c r="G43" s="22" t="s">
        <v>707</v>
      </c>
      <c r="H43" s="22">
        <v>99.23</v>
      </c>
      <c r="I43" s="75">
        <f t="shared" si="8"/>
        <v>0</v>
      </c>
      <c r="J43" s="75">
        <f t="shared" si="9"/>
        <v>0</v>
      </c>
    </row>
    <row r="44" spans="1:10" x14ac:dyDescent="0.2">
      <c r="A44" s="112"/>
      <c r="B44" s="113"/>
      <c r="C44" s="113"/>
      <c r="D44" s="113"/>
      <c r="E44" s="113"/>
      <c r="F44" s="113"/>
      <c r="G44" s="113"/>
      <c r="H44" s="113"/>
      <c r="I44" s="113"/>
      <c r="J44" s="113"/>
    </row>
    <row r="45" spans="1:10" x14ac:dyDescent="0.2">
      <c r="A45" s="71">
        <v>7</v>
      </c>
      <c r="B45" s="72"/>
      <c r="C45" s="15" t="s">
        <v>985</v>
      </c>
      <c r="D45" s="72"/>
      <c r="E45" s="72"/>
      <c r="F45" s="72"/>
      <c r="G45" s="72"/>
      <c r="H45" s="16" t="s">
        <v>973</v>
      </c>
      <c r="I45" s="73">
        <f>SUM(I46:I49)</f>
        <v>15393.73</v>
      </c>
      <c r="J45" s="73">
        <f>SUM(J46:J49)</f>
        <v>19200.59</v>
      </c>
    </row>
    <row r="46" spans="1:10" ht="29.25" x14ac:dyDescent="0.2">
      <c r="A46" s="74" t="s">
        <v>1035</v>
      </c>
      <c r="B46" s="18" t="s">
        <v>708</v>
      </c>
      <c r="C46" s="19" t="s">
        <v>1102</v>
      </c>
      <c r="D46" s="88">
        <f>TODOS!L46</f>
        <v>320.97130434782508</v>
      </c>
      <c r="E46" s="24" t="s">
        <v>631</v>
      </c>
      <c r="F46" s="22" t="s">
        <v>712</v>
      </c>
      <c r="G46" s="22" t="s">
        <v>713</v>
      </c>
      <c r="H46" s="22">
        <v>4.3899999999999997</v>
      </c>
      <c r="I46" s="75">
        <f>ROUND(D46*H46,2)</f>
        <v>1409.06</v>
      </c>
      <c r="J46" s="75">
        <f>ROUND(I46+I46*$J$8,2)</f>
        <v>1757.52</v>
      </c>
    </row>
    <row r="47" spans="1:10" ht="48.75" x14ac:dyDescent="0.2">
      <c r="A47" s="74" t="s">
        <v>1036</v>
      </c>
      <c r="B47" s="18" t="s">
        <v>709</v>
      </c>
      <c r="C47" s="19" t="s">
        <v>714</v>
      </c>
      <c r="D47" s="88">
        <f>TODOS!L47</f>
        <v>52.854260869565053</v>
      </c>
      <c r="E47" s="24" t="s">
        <v>631</v>
      </c>
      <c r="F47" s="22" t="s">
        <v>716</v>
      </c>
      <c r="G47" s="22" t="s">
        <v>717</v>
      </c>
      <c r="H47" s="22">
        <v>38.29</v>
      </c>
      <c r="I47" s="75">
        <f t="shared" ref="I47:I49" si="10">ROUND(D47*H47,2)</f>
        <v>2023.79</v>
      </c>
      <c r="J47" s="75">
        <f t="shared" ref="J47:J49" si="11">ROUND(I47+I47*$J$8,2)</f>
        <v>2524.27</v>
      </c>
    </row>
    <row r="48" spans="1:10" ht="39" x14ac:dyDescent="0.2">
      <c r="A48" s="74" t="s">
        <v>1037</v>
      </c>
      <c r="B48" s="18" t="s">
        <v>710</v>
      </c>
      <c r="C48" s="76" t="s">
        <v>987</v>
      </c>
      <c r="D48" s="88">
        <f>TODOS!L48</f>
        <v>16.048565217391253</v>
      </c>
      <c r="E48" s="24" t="s">
        <v>625</v>
      </c>
      <c r="F48" s="22" t="s">
        <v>719</v>
      </c>
      <c r="G48" s="22" t="s">
        <v>720</v>
      </c>
      <c r="H48" s="22">
        <v>542.41999999999996</v>
      </c>
      <c r="I48" s="75">
        <f t="shared" si="10"/>
        <v>8705.06</v>
      </c>
      <c r="J48" s="75">
        <f t="shared" si="11"/>
        <v>10857.82</v>
      </c>
    </row>
    <row r="49" spans="1:10" ht="29.25" x14ac:dyDescent="0.2">
      <c r="A49" s="74" t="s">
        <v>1038</v>
      </c>
      <c r="B49" s="18" t="s">
        <v>722</v>
      </c>
      <c r="C49" s="19" t="s">
        <v>721</v>
      </c>
      <c r="D49" s="88">
        <f>TODOS!L49</f>
        <v>52.854260869565053</v>
      </c>
      <c r="E49" s="24" t="s">
        <v>631</v>
      </c>
      <c r="F49" s="22" t="s">
        <v>723</v>
      </c>
      <c r="G49" s="22" t="s">
        <v>724</v>
      </c>
      <c r="H49" s="22">
        <v>61.6</v>
      </c>
      <c r="I49" s="75">
        <f t="shared" si="10"/>
        <v>3255.82</v>
      </c>
      <c r="J49" s="75">
        <f t="shared" si="11"/>
        <v>4060.98</v>
      </c>
    </row>
    <row r="50" spans="1:10" x14ac:dyDescent="0.2">
      <c r="A50" s="112"/>
      <c r="B50" s="113"/>
      <c r="C50" s="113"/>
      <c r="D50" s="113"/>
      <c r="E50" s="113"/>
      <c r="F50" s="113"/>
      <c r="G50" s="113"/>
      <c r="H50" s="113"/>
      <c r="I50" s="113"/>
      <c r="J50" s="113"/>
    </row>
    <row r="51" spans="1:10" x14ac:dyDescent="0.2">
      <c r="A51" s="71">
        <v>8</v>
      </c>
      <c r="B51" s="72"/>
      <c r="C51" s="15" t="s">
        <v>988</v>
      </c>
      <c r="D51" s="72"/>
      <c r="E51" s="72"/>
      <c r="F51" s="72"/>
      <c r="G51" s="72"/>
      <c r="H51" s="16" t="s">
        <v>981</v>
      </c>
      <c r="I51" s="73">
        <f>SUM(I52:I53)</f>
        <v>11228.36</v>
      </c>
      <c r="J51" s="73">
        <f>SUM(J52:J53)</f>
        <v>14005.13</v>
      </c>
    </row>
    <row r="52" spans="1:10" ht="19.5" x14ac:dyDescent="0.2">
      <c r="A52" s="74" t="s">
        <v>1039</v>
      </c>
      <c r="B52" s="18" t="s">
        <v>725</v>
      </c>
      <c r="C52" s="19" t="s">
        <v>726</v>
      </c>
      <c r="D52" s="88">
        <f>TODOS!L52</f>
        <v>271.02</v>
      </c>
      <c r="E52" s="24" t="s">
        <v>631</v>
      </c>
      <c r="F52" s="22" t="s">
        <v>728</v>
      </c>
      <c r="G52" s="22" t="s">
        <v>729</v>
      </c>
      <c r="H52" s="22">
        <v>41.43</v>
      </c>
      <c r="I52" s="75">
        <f>ROUND(D52*H52,2)</f>
        <v>11228.36</v>
      </c>
      <c r="J52" s="75">
        <f>ROUND(I52+I52*$J$8,2)</f>
        <v>14005.13</v>
      </c>
    </row>
    <row r="53" spans="1:10" ht="19.5" x14ac:dyDescent="0.2">
      <c r="A53" s="74" t="s">
        <v>1040</v>
      </c>
      <c r="B53" s="18" t="s">
        <v>937</v>
      </c>
      <c r="C53" s="19" t="s">
        <v>989</v>
      </c>
      <c r="D53" s="88">
        <f>TODOS!L53</f>
        <v>0</v>
      </c>
      <c r="E53" s="24" t="s">
        <v>631</v>
      </c>
      <c r="F53" s="22" t="s">
        <v>990</v>
      </c>
      <c r="G53" s="22" t="s">
        <v>729</v>
      </c>
      <c r="H53" s="22">
        <v>155.65</v>
      </c>
      <c r="I53" s="75">
        <f>ROUND(D53*H53,2)</f>
        <v>0</v>
      </c>
      <c r="J53" s="75">
        <f>ROUND(I53+I53*$J$8,2)</f>
        <v>0</v>
      </c>
    </row>
    <row r="54" spans="1:10" x14ac:dyDescent="0.2">
      <c r="A54" s="112"/>
      <c r="B54" s="113"/>
      <c r="C54" s="113"/>
      <c r="D54" s="113"/>
      <c r="E54" s="113"/>
      <c r="F54" s="113"/>
      <c r="G54" s="113"/>
      <c r="H54" s="113"/>
      <c r="I54" s="113"/>
      <c r="J54" s="113"/>
    </row>
    <row r="55" spans="1:10" x14ac:dyDescent="0.2">
      <c r="A55" s="79">
        <v>9</v>
      </c>
      <c r="B55" s="72"/>
      <c r="C55" s="15" t="s">
        <v>991</v>
      </c>
      <c r="D55" s="72"/>
      <c r="E55" s="72"/>
      <c r="F55" s="72"/>
      <c r="G55" s="72"/>
      <c r="H55" s="16" t="s">
        <v>981</v>
      </c>
      <c r="I55" s="73">
        <f>SUM(I56:I57)</f>
        <v>7050.7800000000007</v>
      </c>
      <c r="J55" s="73">
        <f>SUM(J56:J57)</f>
        <v>8794.44</v>
      </c>
    </row>
    <row r="56" spans="1:10" ht="39" x14ac:dyDescent="0.2">
      <c r="A56" s="80" t="s">
        <v>1041</v>
      </c>
      <c r="B56" s="18" t="s">
        <v>730</v>
      </c>
      <c r="C56" s="76" t="s">
        <v>992</v>
      </c>
      <c r="D56" s="88">
        <f>TODOS!L56</f>
        <v>179.22952173912989</v>
      </c>
      <c r="E56" s="24" t="s">
        <v>631</v>
      </c>
      <c r="F56" s="22" t="s">
        <v>733</v>
      </c>
      <c r="G56" s="22" t="s">
        <v>734</v>
      </c>
      <c r="H56" s="22">
        <v>7.51</v>
      </c>
      <c r="I56" s="75">
        <f>ROUND(D56*H56,2)</f>
        <v>1346.01</v>
      </c>
      <c r="J56" s="75">
        <f>ROUND(I56+I56*$J$8,2)</f>
        <v>1678.88</v>
      </c>
    </row>
    <row r="57" spans="1:10" ht="29.25" x14ac:dyDescent="0.2">
      <c r="A57" s="81" t="s">
        <v>1042</v>
      </c>
      <c r="B57" s="26" t="s">
        <v>731</v>
      </c>
      <c r="C57" s="19" t="s">
        <v>1103</v>
      </c>
      <c r="D57" s="88">
        <f>TODOS!L57</f>
        <v>8.9624347826086677</v>
      </c>
      <c r="E57" s="28" t="s">
        <v>625</v>
      </c>
      <c r="F57" s="27" t="s">
        <v>736</v>
      </c>
      <c r="G57" s="27" t="s">
        <v>737</v>
      </c>
      <c r="H57" s="27">
        <v>636.52</v>
      </c>
      <c r="I57" s="75">
        <f>ROUND(D57*H57,2)</f>
        <v>5704.77</v>
      </c>
      <c r="J57" s="75">
        <f>ROUND(I57+I57*$J$8,2)</f>
        <v>7115.56</v>
      </c>
    </row>
    <row r="58" spans="1:10" x14ac:dyDescent="0.2">
      <c r="A58" s="112"/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0" x14ac:dyDescent="0.2">
      <c r="A59" s="79">
        <v>10</v>
      </c>
      <c r="B59" s="72"/>
      <c r="C59" s="15" t="s">
        <v>994</v>
      </c>
      <c r="D59" s="72"/>
      <c r="E59" s="72"/>
      <c r="F59" s="72"/>
      <c r="G59" s="72"/>
      <c r="H59" s="16" t="s">
        <v>973</v>
      </c>
      <c r="I59" s="73">
        <f>SUM(I60:I63)</f>
        <v>38250.629999999997</v>
      </c>
      <c r="J59" s="73">
        <f>SUM(J60:J63)</f>
        <v>47710.01</v>
      </c>
    </row>
    <row r="60" spans="1:10" ht="19.5" x14ac:dyDescent="0.2">
      <c r="A60" s="80" t="s">
        <v>1045</v>
      </c>
      <c r="B60" s="18" t="s">
        <v>738</v>
      </c>
      <c r="C60" s="19" t="s">
        <v>742</v>
      </c>
      <c r="D60" s="88" t="str">
        <f>TODOS!L60</f>
        <v>400,05</v>
      </c>
      <c r="E60" s="24" t="s">
        <v>631</v>
      </c>
      <c r="F60" s="22" t="s">
        <v>743</v>
      </c>
      <c r="G60" s="22" t="s">
        <v>744</v>
      </c>
      <c r="H60" s="22">
        <v>45.54</v>
      </c>
      <c r="I60" s="75">
        <f>ROUND(D60*H60,2)</f>
        <v>18218.28</v>
      </c>
      <c r="J60" s="75">
        <f>ROUND(I60+I60*$J$8,2)</f>
        <v>22723.66</v>
      </c>
    </row>
    <row r="61" spans="1:10" ht="29.25" x14ac:dyDescent="0.2">
      <c r="A61" s="80" t="s">
        <v>1043</v>
      </c>
      <c r="B61" s="18" t="s">
        <v>739</v>
      </c>
      <c r="C61" s="19" t="s">
        <v>1104</v>
      </c>
      <c r="D61" s="88" t="str">
        <f>TODOS!L61</f>
        <v>66,75</v>
      </c>
      <c r="E61" s="24" t="s">
        <v>631</v>
      </c>
      <c r="F61" s="22" t="s">
        <v>728</v>
      </c>
      <c r="G61" s="22" t="s">
        <v>729</v>
      </c>
      <c r="H61" s="22">
        <v>73.349999999999994</v>
      </c>
      <c r="I61" s="75">
        <f t="shared" ref="I61:I63" si="12">ROUND(D61*H61,2)</f>
        <v>4896.1099999999997</v>
      </c>
      <c r="J61" s="75">
        <f t="shared" ref="J61:J63" si="13">ROUND(I61+I61*$J$8,2)</f>
        <v>6106.92</v>
      </c>
    </row>
    <row r="62" spans="1:10" ht="29.25" x14ac:dyDescent="0.2">
      <c r="A62" s="80" t="s">
        <v>1044</v>
      </c>
      <c r="B62" s="18" t="s">
        <v>740</v>
      </c>
      <c r="C62" s="19" t="s">
        <v>1105</v>
      </c>
      <c r="D62" s="88">
        <f>TODOS!L62</f>
        <v>271.02</v>
      </c>
      <c r="E62" s="24" t="s">
        <v>631</v>
      </c>
      <c r="F62" s="22" t="s">
        <v>746</v>
      </c>
      <c r="G62" s="22" t="s">
        <v>747</v>
      </c>
      <c r="H62" s="22">
        <v>48.9</v>
      </c>
      <c r="I62" s="75">
        <f t="shared" si="12"/>
        <v>13252.88</v>
      </c>
      <c r="J62" s="75">
        <f t="shared" si="13"/>
        <v>16530.32</v>
      </c>
    </row>
    <row r="63" spans="1:10" ht="19.5" x14ac:dyDescent="0.2">
      <c r="A63" s="80" t="s">
        <v>1046</v>
      </c>
      <c r="B63" s="18" t="s">
        <v>741</v>
      </c>
      <c r="C63" s="19" t="s">
        <v>1106</v>
      </c>
      <c r="D63" s="88" t="str">
        <f>TODOS!L63</f>
        <v>26,99</v>
      </c>
      <c r="E63" s="24" t="s">
        <v>631</v>
      </c>
      <c r="F63" s="22" t="s">
        <v>749</v>
      </c>
      <c r="G63" s="22" t="s">
        <v>750</v>
      </c>
      <c r="H63" s="22">
        <v>69.78</v>
      </c>
      <c r="I63" s="75">
        <f t="shared" si="12"/>
        <v>1883.36</v>
      </c>
      <c r="J63" s="75">
        <f t="shared" si="13"/>
        <v>2349.11</v>
      </c>
    </row>
    <row r="64" spans="1:10" x14ac:dyDescent="0.2">
      <c r="A64" s="112"/>
      <c r="B64" s="113"/>
      <c r="C64" s="113"/>
      <c r="D64" s="113"/>
      <c r="E64" s="113"/>
      <c r="F64" s="113"/>
      <c r="G64" s="113"/>
      <c r="H64" s="113"/>
      <c r="I64" s="113"/>
      <c r="J64" s="113"/>
    </row>
    <row r="65" spans="1:10" x14ac:dyDescent="0.2">
      <c r="A65" s="79">
        <v>11</v>
      </c>
      <c r="B65" s="72"/>
      <c r="C65" s="15" t="s">
        <v>998</v>
      </c>
      <c r="D65" s="72"/>
      <c r="E65" s="72"/>
      <c r="F65" s="72"/>
      <c r="G65" s="72"/>
      <c r="H65" s="16" t="s">
        <v>999</v>
      </c>
      <c r="I65" s="73">
        <f>SUM(I66:I71)</f>
        <v>40645.64</v>
      </c>
      <c r="J65" s="73">
        <f>SUM(J66:J71)</f>
        <v>50697.31</v>
      </c>
    </row>
    <row r="66" spans="1:10" ht="19.5" x14ac:dyDescent="0.2">
      <c r="A66" s="80" t="s">
        <v>1048</v>
      </c>
      <c r="B66" s="18" t="s">
        <v>751</v>
      </c>
      <c r="C66" s="19" t="s">
        <v>1107</v>
      </c>
      <c r="D66" s="88">
        <f>TODOS!L66</f>
        <v>445.41547826086816</v>
      </c>
      <c r="E66" s="24" t="s">
        <v>631</v>
      </c>
      <c r="F66" s="22" t="s">
        <v>758</v>
      </c>
      <c r="G66" s="22" t="s">
        <v>759</v>
      </c>
      <c r="H66" s="22">
        <v>3.15</v>
      </c>
      <c r="I66" s="75">
        <f>ROUND(D66*H66,2)</f>
        <v>1403.06</v>
      </c>
      <c r="J66" s="75">
        <f>ROUND(I66+I66*$J$8,2)</f>
        <v>1750.04</v>
      </c>
    </row>
    <row r="67" spans="1:10" ht="19.5" x14ac:dyDescent="0.2">
      <c r="A67" s="80" t="s">
        <v>1047</v>
      </c>
      <c r="B67" s="18" t="s">
        <v>752</v>
      </c>
      <c r="C67" s="19" t="s">
        <v>760</v>
      </c>
      <c r="D67" s="88">
        <f>TODOS!L67</f>
        <v>222.70773913043408</v>
      </c>
      <c r="E67" s="24" t="s">
        <v>631</v>
      </c>
      <c r="F67" s="22" t="s">
        <v>761</v>
      </c>
      <c r="G67" s="22" t="s">
        <v>762</v>
      </c>
      <c r="H67" s="22">
        <v>10.79</v>
      </c>
      <c r="I67" s="75">
        <f t="shared" ref="I67:I71" si="14">ROUND(D67*H67,2)</f>
        <v>2403.02</v>
      </c>
      <c r="J67" s="75">
        <f t="shared" ref="J67:J71" si="15">ROUND(I67+I67*$J$8,2)</f>
        <v>2997.29</v>
      </c>
    </row>
    <row r="68" spans="1:10" ht="19.5" x14ac:dyDescent="0.2">
      <c r="A68" s="80" t="s">
        <v>1049</v>
      </c>
      <c r="B68" s="18" t="s">
        <v>753</v>
      </c>
      <c r="C68" s="19" t="s">
        <v>763</v>
      </c>
      <c r="D68" s="88">
        <f>TODOS!L68</f>
        <v>222.70773913043408</v>
      </c>
      <c r="E68" s="24" t="s">
        <v>631</v>
      </c>
      <c r="F68" s="22" t="s">
        <v>764</v>
      </c>
      <c r="G68" s="22" t="s">
        <v>765</v>
      </c>
      <c r="H68" s="22">
        <v>11.04</v>
      </c>
      <c r="I68" s="75">
        <f t="shared" si="14"/>
        <v>2458.69</v>
      </c>
      <c r="J68" s="75">
        <f t="shared" si="15"/>
        <v>3066.72</v>
      </c>
    </row>
    <row r="69" spans="1:10" ht="19.5" x14ac:dyDescent="0.2">
      <c r="A69" s="80" t="s">
        <v>1050</v>
      </c>
      <c r="B69" s="18" t="s">
        <v>754</v>
      </c>
      <c r="C69" s="19" t="s">
        <v>766</v>
      </c>
      <c r="D69" s="88">
        <f>TODOS!L69</f>
        <v>215.27647826086888</v>
      </c>
      <c r="E69" s="24" t="s">
        <v>631</v>
      </c>
      <c r="F69" s="22" t="s">
        <v>768</v>
      </c>
      <c r="G69" s="22" t="s">
        <v>769</v>
      </c>
      <c r="H69" s="22">
        <v>4.72</v>
      </c>
      <c r="I69" s="75">
        <f t="shared" si="14"/>
        <v>1016.1</v>
      </c>
      <c r="J69" s="75">
        <f t="shared" si="15"/>
        <v>1267.3800000000001</v>
      </c>
    </row>
    <row r="70" spans="1:10" ht="19.5" x14ac:dyDescent="0.2">
      <c r="A70" s="80" t="s">
        <v>1051</v>
      </c>
      <c r="B70" s="18" t="s">
        <v>755</v>
      </c>
      <c r="C70" s="19" t="s">
        <v>770</v>
      </c>
      <c r="D70" s="88">
        <f>TODOS!L70</f>
        <v>215.27647826086888</v>
      </c>
      <c r="E70" s="24" t="s">
        <v>631</v>
      </c>
      <c r="F70" s="22" t="s">
        <v>771</v>
      </c>
      <c r="G70" s="22" t="s">
        <v>772</v>
      </c>
      <c r="H70" s="22">
        <v>13.06</v>
      </c>
      <c r="I70" s="75">
        <f t="shared" si="14"/>
        <v>2811.51</v>
      </c>
      <c r="J70" s="75">
        <f t="shared" si="15"/>
        <v>3506.8</v>
      </c>
    </row>
    <row r="71" spans="1:10" ht="29.25" x14ac:dyDescent="0.2">
      <c r="A71" s="80" t="s">
        <v>1052</v>
      </c>
      <c r="B71" s="26" t="s">
        <v>756</v>
      </c>
      <c r="C71" s="19" t="s">
        <v>773</v>
      </c>
      <c r="D71" s="88">
        <f>TODOS!L71</f>
        <v>179.22952173912989</v>
      </c>
      <c r="E71" s="28" t="s">
        <v>631</v>
      </c>
      <c r="F71" s="27" t="s">
        <v>774</v>
      </c>
      <c r="G71" s="27" t="s">
        <v>775</v>
      </c>
      <c r="H71" s="27">
        <v>170.47</v>
      </c>
      <c r="I71" s="75">
        <f t="shared" si="14"/>
        <v>30553.26</v>
      </c>
      <c r="J71" s="75">
        <f t="shared" si="15"/>
        <v>38109.08</v>
      </c>
    </row>
    <row r="72" spans="1:10" x14ac:dyDescent="0.2">
      <c r="A72" s="112"/>
      <c r="B72" s="113"/>
      <c r="C72" s="113"/>
      <c r="D72" s="113"/>
      <c r="E72" s="113"/>
      <c r="F72" s="113"/>
      <c r="G72" s="113"/>
      <c r="H72" s="113"/>
      <c r="I72" s="113"/>
      <c r="J72" s="113"/>
    </row>
    <row r="73" spans="1:10" x14ac:dyDescent="0.2">
      <c r="A73" s="79">
        <v>12</v>
      </c>
      <c r="B73" s="72"/>
      <c r="C73" s="15" t="s">
        <v>1001</v>
      </c>
      <c r="D73" s="72"/>
      <c r="E73" s="72"/>
      <c r="F73" s="72"/>
      <c r="G73" s="72"/>
      <c r="H73" s="16" t="s">
        <v>981</v>
      </c>
      <c r="I73" s="73">
        <f>SUM(I74:I77)</f>
        <v>13012.630000000001</v>
      </c>
      <c r="J73" s="73">
        <f>SUM(J74:J77)</f>
        <v>16230.66</v>
      </c>
    </row>
    <row r="74" spans="1:10" ht="19.5" x14ac:dyDescent="0.2">
      <c r="A74" s="80" t="s">
        <v>1054</v>
      </c>
      <c r="B74" s="18" t="s">
        <v>776</v>
      </c>
      <c r="C74" s="19" t="s">
        <v>779</v>
      </c>
      <c r="D74" s="88">
        <f>TODOS!L74</f>
        <v>160.16</v>
      </c>
      <c r="E74" s="24" t="s">
        <v>781</v>
      </c>
      <c r="F74" s="22" t="s">
        <v>782</v>
      </c>
      <c r="G74" s="22" t="s">
        <v>758</v>
      </c>
      <c r="H74" s="22">
        <v>6.97</v>
      </c>
      <c r="I74" s="75">
        <f>ROUND(D74*H74,2)</f>
        <v>1116.32</v>
      </c>
      <c r="J74" s="75">
        <f>ROUND(I74+I74*$J$8,2)</f>
        <v>1392.39</v>
      </c>
    </row>
    <row r="75" spans="1:10" ht="19.5" x14ac:dyDescent="0.2">
      <c r="A75" s="80" t="s">
        <v>1053</v>
      </c>
      <c r="B75" s="18" t="s">
        <v>777</v>
      </c>
      <c r="C75" s="19" t="s">
        <v>783</v>
      </c>
      <c r="D75" s="88">
        <f>TODOS!L75</f>
        <v>0</v>
      </c>
      <c r="E75" s="24" t="s">
        <v>781</v>
      </c>
      <c r="F75" s="22" t="s">
        <v>785</v>
      </c>
      <c r="G75" s="22" t="s">
        <v>786</v>
      </c>
      <c r="H75" s="22">
        <v>58.24</v>
      </c>
      <c r="I75" s="75">
        <f t="shared" ref="I75:I77" si="16">ROUND(D75*H75,2)</f>
        <v>0</v>
      </c>
      <c r="J75" s="75">
        <f t="shared" ref="J75:J77" si="17">ROUND(I75+I75*$J$8,2)</f>
        <v>0</v>
      </c>
    </row>
    <row r="76" spans="1:10" ht="19.5" x14ac:dyDescent="0.2">
      <c r="A76" s="80" t="s">
        <v>1055</v>
      </c>
      <c r="B76" s="18" t="s">
        <v>778</v>
      </c>
      <c r="C76" s="19" t="s">
        <v>787</v>
      </c>
      <c r="D76" s="88">
        <f>TODOS!L76</f>
        <v>19.366666666666667</v>
      </c>
      <c r="E76" s="24" t="s">
        <v>781</v>
      </c>
      <c r="F76" s="22" t="s">
        <v>789</v>
      </c>
      <c r="G76" s="22" t="s">
        <v>790</v>
      </c>
      <c r="H76" s="22">
        <v>76.150000000000006</v>
      </c>
      <c r="I76" s="75">
        <f t="shared" si="16"/>
        <v>1474.77</v>
      </c>
      <c r="J76" s="75">
        <f t="shared" si="17"/>
        <v>1839.48</v>
      </c>
    </row>
    <row r="77" spans="1:10" ht="19.5" x14ac:dyDescent="0.2">
      <c r="A77" s="80" t="s">
        <v>1056</v>
      </c>
      <c r="B77" s="18" t="s">
        <v>776</v>
      </c>
      <c r="C77" s="19" t="s">
        <v>791</v>
      </c>
      <c r="D77" s="88">
        <f>TODOS!L77</f>
        <v>82.75</v>
      </c>
      <c r="E77" s="24" t="s">
        <v>781</v>
      </c>
      <c r="F77" s="22" t="s">
        <v>789</v>
      </c>
      <c r="G77" s="22" t="s">
        <v>790</v>
      </c>
      <c r="H77" s="22">
        <v>125.94</v>
      </c>
      <c r="I77" s="75">
        <f t="shared" si="16"/>
        <v>10421.540000000001</v>
      </c>
      <c r="J77" s="75">
        <f t="shared" si="17"/>
        <v>12998.79</v>
      </c>
    </row>
    <row r="78" spans="1:10" x14ac:dyDescent="0.2">
      <c r="A78" s="112"/>
      <c r="B78" s="113"/>
      <c r="C78" s="113"/>
      <c r="D78" s="113"/>
      <c r="E78" s="113"/>
      <c r="F78" s="113"/>
      <c r="G78" s="113"/>
      <c r="H78" s="113"/>
      <c r="I78" s="113"/>
      <c r="J78" s="113"/>
    </row>
    <row r="79" spans="1:10" x14ac:dyDescent="0.2">
      <c r="A79" s="79">
        <v>13</v>
      </c>
      <c r="B79" s="72"/>
      <c r="C79" s="15" t="s">
        <v>1002</v>
      </c>
      <c r="D79" s="72"/>
      <c r="E79" s="72"/>
      <c r="F79" s="72"/>
      <c r="G79" s="72"/>
      <c r="H79" s="16" t="s">
        <v>973</v>
      </c>
      <c r="I79" s="73">
        <f>SUM(I80:I92)</f>
        <v>31196.76</v>
      </c>
      <c r="J79" s="73">
        <f>SUM(J80:J92)</f>
        <v>38911.72</v>
      </c>
    </row>
    <row r="80" spans="1:10" ht="19.5" x14ac:dyDescent="0.2">
      <c r="A80" s="80" t="s">
        <v>1057</v>
      </c>
      <c r="B80" s="32" t="s">
        <v>792</v>
      </c>
      <c r="C80" s="19" t="s">
        <v>1108</v>
      </c>
      <c r="D80" s="88" t="str">
        <f>TODOS!L80</f>
        <v>1,00</v>
      </c>
      <c r="E80" s="24" t="s">
        <v>674</v>
      </c>
      <c r="F80" s="22" t="s">
        <v>799</v>
      </c>
      <c r="G80" s="22" t="s">
        <v>800</v>
      </c>
      <c r="H80" s="62">
        <v>1960.9</v>
      </c>
      <c r="I80" s="75">
        <f>ROUND(D80*H80,2)</f>
        <v>1960.9</v>
      </c>
      <c r="J80" s="75">
        <f>ROUND(I80+I80*$J$8,2)</f>
        <v>2445.83</v>
      </c>
    </row>
    <row r="81" spans="1:10" ht="19.5" x14ac:dyDescent="0.2">
      <c r="A81" s="80" t="s">
        <v>1058</v>
      </c>
      <c r="B81" s="32" t="s">
        <v>793</v>
      </c>
      <c r="C81" s="19" t="s">
        <v>1109</v>
      </c>
      <c r="D81" s="88" t="str">
        <f>TODOS!L81</f>
        <v>2,00</v>
      </c>
      <c r="E81" s="24" t="s">
        <v>674</v>
      </c>
      <c r="F81" s="22" t="s">
        <v>802</v>
      </c>
      <c r="G81" s="22" t="s">
        <v>803</v>
      </c>
      <c r="H81" s="22">
        <v>526.32000000000005</v>
      </c>
      <c r="I81" s="75">
        <f t="shared" ref="I81:I92" si="18">ROUND(D81*H81,2)</f>
        <v>1052.6400000000001</v>
      </c>
      <c r="J81" s="75">
        <f t="shared" ref="J81:J92" si="19">ROUND(I81+I81*$J$8,2)</f>
        <v>1312.96</v>
      </c>
    </row>
    <row r="82" spans="1:10" ht="29.25" x14ac:dyDescent="0.2">
      <c r="A82" s="80" t="s">
        <v>1059</v>
      </c>
      <c r="B82" s="32" t="s">
        <v>794</v>
      </c>
      <c r="C82" s="19" t="s">
        <v>1110</v>
      </c>
      <c r="D82" s="88" t="str">
        <f>TODOS!L82</f>
        <v>22,00</v>
      </c>
      <c r="E82" s="24" t="s">
        <v>781</v>
      </c>
      <c r="F82" s="22" t="s">
        <v>805</v>
      </c>
      <c r="G82" s="22" t="s">
        <v>806</v>
      </c>
      <c r="H82" s="22">
        <v>27.57</v>
      </c>
      <c r="I82" s="75">
        <f t="shared" si="18"/>
        <v>606.54</v>
      </c>
      <c r="J82" s="75">
        <f t="shared" si="19"/>
        <v>756.54</v>
      </c>
    </row>
    <row r="83" spans="1:10" ht="29.25" x14ac:dyDescent="0.2">
      <c r="A83" s="80" t="s">
        <v>1060</v>
      </c>
      <c r="B83" s="32" t="s">
        <v>795</v>
      </c>
      <c r="C83" s="19" t="s">
        <v>807</v>
      </c>
      <c r="D83" s="88">
        <f>TODOS!L83</f>
        <v>3</v>
      </c>
      <c r="E83" s="24" t="s">
        <v>674</v>
      </c>
      <c r="F83" s="22" t="s">
        <v>809</v>
      </c>
      <c r="G83" s="22" t="s">
        <v>810</v>
      </c>
      <c r="H83" s="62">
        <v>1006.13</v>
      </c>
      <c r="I83" s="75">
        <f t="shared" si="18"/>
        <v>3018.39</v>
      </c>
      <c r="J83" s="75">
        <f t="shared" si="19"/>
        <v>3764.84</v>
      </c>
    </row>
    <row r="84" spans="1:10" ht="19.5" x14ac:dyDescent="0.2">
      <c r="A84" s="80" t="s">
        <v>1061</v>
      </c>
      <c r="B84" s="32" t="s">
        <v>796</v>
      </c>
      <c r="C84" s="19" t="s">
        <v>590</v>
      </c>
      <c r="D84" s="88">
        <f>TODOS!L84</f>
        <v>21</v>
      </c>
      <c r="E84" s="24" t="s">
        <v>674</v>
      </c>
      <c r="F84" s="22" t="s">
        <v>812</v>
      </c>
      <c r="G84" s="22" t="s">
        <v>813</v>
      </c>
      <c r="H84" s="22">
        <v>23.13</v>
      </c>
      <c r="I84" s="75">
        <f t="shared" si="18"/>
        <v>485.73</v>
      </c>
      <c r="J84" s="75">
        <f t="shared" si="19"/>
        <v>605.85</v>
      </c>
    </row>
    <row r="85" spans="1:10" ht="19.5" x14ac:dyDescent="0.2">
      <c r="A85" s="80" t="s">
        <v>1062</v>
      </c>
      <c r="B85" s="32" t="s">
        <v>797</v>
      </c>
      <c r="C85" s="19" t="s">
        <v>591</v>
      </c>
      <c r="D85" s="88">
        <f>TODOS!L85</f>
        <v>465.2</v>
      </c>
      <c r="E85" s="24" t="s">
        <v>781</v>
      </c>
      <c r="F85" s="22" t="s">
        <v>815</v>
      </c>
      <c r="G85" s="22" t="s">
        <v>816</v>
      </c>
      <c r="H85" s="22">
        <v>3.75</v>
      </c>
      <c r="I85" s="75">
        <f t="shared" si="18"/>
        <v>1744.5</v>
      </c>
      <c r="J85" s="75">
        <f t="shared" si="19"/>
        <v>2175.91</v>
      </c>
    </row>
    <row r="86" spans="1:10" ht="19.5" x14ac:dyDescent="0.2">
      <c r="A86" s="80" t="s">
        <v>1063</v>
      </c>
      <c r="B86" s="32" t="s">
        <v>817</v>
      </c>
      <c r="C86" s="19" t="s">
        <v>592</v>
      </c>
      <c r="D86" s="88">
        <f>TODOS!L86</f>
        <v>512.1</v>
      </c>
      <c r="E86" s="24" t="s">
        <v>781</v>
      </c>
      <c r="F86" s="22" t="s">
        <v>821</v>
      </c>
      <c r="G86" s="22" t="s">
        <v>822</v>
      </c>
      <c r="H86" s="22">
        <v>5.82</v>
      </c>
      <c r="I86" s="75">
        <f t="shared" si="18"/>
        <v>2980.42</v>
      </c>
      <c r="J86" s="75">
        <f t="shared" si="19"/>
        <v>3717.48</v>
      </c>
    </row>
    <row r="87" spans="1:10" ht="19.5" x14ac:dyDescent="0.2">
      <c r="A87" s="80" t="s">
        <v>1064</v>
      </c>
      <c r="B87" s="32" t="s">
        <v>818</v>
      </c>
      <c r="C87" s="19" t="s">
        <v>593</v>
      </c>
      <c r="D87" s="88">
        <f>TODOS!L87</f>
        <v>77.100000000000009</v>
      </c>
      <c r="E87" s="24" t="s">
        <v>781</v>
      </c>
      <c r="F87" s="22" t="s">
        <v>824</v>
      </c>
      <c r="G87" s="22" t="s">
        <v>825</v>
      </c>
      <c r="H87" s="22">
        <v>8.1199999999999992</v>
      </c>
      <c r="I87" s="75">
        <f t="shared" si="18"/>
        <v>626.04999999999995</v>
      </c>
      <c r="J87" s="75">
        <f t="shared" si="19"/>
        <v>780.87</v>
      </c>
    </row>
    <row r="88" spans="1:10" ht="29.25" x14ac:dyDescent="0.2">
      <c r="A88" s="80" t="s">
        <v>1065</v>
      </c>
      <c r="B88" s="33" t="s">
        <v>819</v>
      </c>
      <c r="C88" s="19" t="s">
        <v>594</v>
      </c>
      <c r="D88" s="88">
        <f>TODOS!L88</f>
        <v>16</v>
      </c>
      <c r="E88" s="28" t="s">
        <v>674</v>
      </c>
      <c r="F88" s="27" t="s">
        <v>827</v>
      </c>
      <c r="G88" s="27" t="s">
        <v>828</v>
      </c>
      <c r="H88" s="27">
        <v>318.14999999999998</v>
      </c>
      <c r="I88" s="75">
        <f t="shared" si="18"/>
        <v>5090.3999999999996</v>
      </c>
      <c r="J88" s="75">
        <f t="shared" si="19"/>
        <v>6349.26</v>
      </c>
    </row>
    <row r="89" spans="1:10" ht="19.5" x14ac:dyDescent="0.2">
      <c r="A89" s="80" t="s">
        <v>1066</v>
      </c>
      <c r="B89" s="32" t="s">
        <v>829</v>
      </c>
      <c r="C89" s="19" t="s">
        <v>595</v>
      </c>
      <c r="D89" s="88">
        <f>TODOS!L89</f>
        <v>16</v>
      </c>
      <c r="E89" s="24" t="s">
        <v>674</v>
      </c>
      <c r="F89" s="22" t="s">
        <v>830</v>
      </c>
      <c r="G89" s="22" t="s">
        <v>831</v>
      </c>
      <c r="H89" s="22">
        <v>126.59</v>
      </c>
      <c r="I89" s="75">
        <f t="shared" si="18"/>
        <v>2025.44</v>
      </c>
      <c r="J89" s="75">
        <f t="shared" si="19"/>
        <v>2526.33</v>
      </c>
    </row>
    <row r="90" spans="1:10" ht="29.25" x14ac:dyDescent="0.2">
      <c r="A90" s="80" t="s">
        <v>1067</v>
      </c>
      <c r="B90" s="34" t="s">
        <v>938</v>
      </c>
      <c r="C90" s="19" t="s">
        <v>939</v>
      </c>
      <c r="D90" s="88">
        <f>TODOS!L90</f>
        <v>51</v>
      </c>
      <c r="E90" s="24" t="s">
        <v>781</v>
      </c>
      <c r="F90" s="22" t="s">
        <v>941</v>
      </c>
      <c r="G90" s="22" t="s">
        <v>942</v>
      </c>
      <c r="H90" s="22">
        <v>145.88</v>
      </c>
      <c r="I90" s="75">
        <f t="shared" si="18"/>
        <v>7439.88</v>
      </c>
      <c r="J90" s="75">
        <f t="shared" si="19"/>
        <v>9279.76</v>
      </c>
    </row>
    <row r="91" spans="1:10" ht="19.5" x14ac:dyDescent="0.2">
      <c r="A91" s="80" t="s">
        <v>1068</v>
      </c>
      <c r="B91" s="32" t="s">
        <v>832</v>
      </c>
      <c r="C91" s="19" t="s">
        <v>596</v>
      </c>
      <c r="D91" s="88" t="str">
        <f>TODOS!L91</f>
        <v>7,00</v>
      </c>
      <c r="E91" s="24" t="s">
        <v>781</v>
      </c>
      <c r="F91" s="22" t="s">
        <v>835</v>
      </c>
      <c r="G91" s="22" t="s">
        <v>836</v>
      </c>
      <c r="H91" s="22">
        <v>588.74</v>
      </c>
      <c r="I91" s="75">
        <f t="shared" si="18"/>
        <v>4121.18</v>
      </c>
      <c r="J91" s="75">
        <f t="shared" si="19"/>
        <v>5140.3500000000004</v>
      </c>
    </row>
    <row r="92" spans="1:10" ht="19.5" x14ac:dyDescent="0.2">
      <c r="A92" s="80" t="s">
        <v>1069</v>
      </c>
      <c r="B92" s="32" t="s">
        <v>833</v>
      </c>
      <c r="C92" s="19" t="s">
        <v>597</v>
      </c>
      <c r="D92" s="88" t="str">
        <f>TODOS!L92</f>
        <v>1,00</v>
      </c>
      <c r="E92" s="24" t="s">
        <v>674</v>
      </c>
      <c r="F92" s="22" t="s">
        <v>837</v>
      </c>
      <c r="G92" s="35" t="s">
        <v>838</v>
      </c>
      <c r="H92" s="36">
        <v>44.69</v>
      </c>
      <c r="I92" s="75">
        <f t="shared" si="18"/>
        <v>44.69</v>
      </c>
      <c r="J92" s="75">
        <f t="shared" si="19"/>
        <v>55.74</v>
      </c>
    </row>
    <row r="93" spans="1:10" x14ac:dyDescent="0.2">
      <c r="A93" s="112"/>
      <c r="B93" s="113"/>
      <c r="C93" s="113"/>
      <c r="D93" s="113"/>
      <c r="E93" s="113"/>
      <c r="F93" s="113"/>
      <c r="G93" s="113"/>
      <c r="H93" s="113"/>
      <c r="I93" s="113"/>
      <c r="J93" s="113"/>
    </row>
    <row r="94" spans="1:10" x14ac:dyDescent="0.2">
      <c r="A94" s="79">
        <v>14</v>
      </c>
      <c r="B94" s="72"/>
      <c r="C94" s="15" t="s">
        <v>1006</v>
      </c>
      <c r="D94" s="72"/>
      <c r="E94" s="72"/>
      <c r="F94" s="72"/>
      <c r="G94" s="72"/>
      <c r="H94" s="16" t="s">
        <v>981</v>
      </c>
      <c r="I94" s="73">
        <f>SUM(I95:I102)</f>
        <v>30899.07</v>
      </c>
      <c r="J94" s="73">
        <f>SUM(J95:J102)</f>
        <v>38540.400000000001</v>
      </c>
    </row>
    <row r="95" spans="1:10" ht="29.25" x14ac:dyDescent="0.2">
      <c r="A95" s="80" t="s">
        <v>1070</v>
      </c>
      <c r="B95" s="18" t="s">
        <v>839</v>
      </c>
      <c r="C95" s="19" t="s">
        <v>846</v>
      </c>
      <c r="D95" s="88">
        <f>TODOS!L95</f>
        <v>12</v>
      </c>
      <c r="E95" s="24" t="s">
        <v>674</v>
      </c>
      <c r="F95" s="22" t="s">
        <v>848</v>
      </c>
      <c r="G95" s="22" t="s">
        <v>849</v>
      </c>
      <c r="H95" s="22">
        <v>132.58000000000001</v>
      </c>
      <c r="I95" s="75">
        <f>ROUND(D95*H95,2)</f>
        <v>1590.96</v>
      </c>
      <c r="J95" s="75">
        <f>ROUND(I95+I95*$J$8,2)</f>
        <v>1984.4</v>
      </c>
    </row>
    <row r="96" spans="1:10" ht="19.5" x14ac:dyDescent="0.2">
      <c r="A96" s="80" t="s">
        <v>1071</v>
      </c>
      <c r="B96" s="18" t="s">
        <v>840</v>
      </c>
      <c r="C96" s="19" t="s">
        <v>598</v>
      </c>
      <c r="D96" s="88">
        <f>TODOS!L96</f>
        <v>0</v>
      </c>
      <c r="E96" s="24" t="s">
        <v>674</v>
      </c>
      <c r="F96" s="22" t="s">
        <v>850</v>
      </c>
      <c r="G96" s="22" t="s">
        <v>851</v>
      </c>
      <c r="H96" s="22">
        <v>196</v>
      </c>
      <c r="I96" s="75">
        <f t="shared" ref="I96:I102" si="20">ROUND(D96*H96,2)</f>
        <v>0</v>
      </c>
      <c r="J96" s="75">
        <f t="shared" ref="J96:J102" si="21">ROUND(I96+I96*$J$8,2)</f>
        <v>0</v>
      </c>
    </row>
    <row r="97" spans="1:10" ht="39" x14ac:dyDescent="0.2">
      <c r="A97" s="80" t="s">
        <v>1072</v>
      </c>
      <c r="B97" s="18" t="s">
        <v>841</v>
      </c>
      <c r="C97" s="19" t="s">
        <v>599</v>
      </c>
      <c r="D97" s="88" t="str">
        <f>TODOS!L97</f>
        <v>1,00</v>
      </c>
      <c r="E97" s="24" t="s">
        <v>674</v>
      </c>
      <c r="F97" s="22" t="s">
        <v>852</v>
      </c>
      <c r="G97" s="22" t="s">
        <v>853</v>
      </c>
      <c r="H97" s="22">
        <v>341.26</v>
      </c>
      <c r="I97" s="75">
        <f t="shared" si="20"/>
        <v>341.26</v>
      </c>
      <c r="J97" s="75">
        <f t="shared" si="21"/>
        <v>425.65</v>
      </c>
    </row>
    <row r="98" spans="1:10" ht="19.5" x14ac:dyDescent="0.2">
      <c r="A98" s="80" t="s">
        <v>1073</v>
      </c>
      <c r="B98" s="18" t="s">
        <v>842</v>
      </c>
      <c r="C98" s="19" t="s">
        <v>600</v>
      </c>
      <c r="D98" s="88" t="str">
        <f>TODOS!L98</f>
        <v>3,00</v>
      </c>
      <c r="E98" s="24" t="s">
        <v>674</v>
      </c>
      <c r="F98" s="22" t="s">
        <v>855</v>
      </c>
      <c r="G98" s="22" t="s">
        <v>856</v>
      </c>
      <c r="H98" s="62">
        <v>3485.96</v>
      </c>
      <c r="I98" s="75">
        <f t="shared" si="20"/>
        <v>10457.879999999999</v>
      </c>
      <c r="J98" s="75">
        <f t="shared" si="21"/>
        <v>13044.11</v>
      </c>
    </row>
    <row r="99" spans="1:10" ht="19.5" x14ac:dyDescent="0.2">
      <c r="A99" s="80" t="s">
        <v>1074</v>
      </c>
      <c r="B99" s="18" t="s">
        <v>843</v>
      </c>
      <c r="C99" s="19" t="s">
        <v>601</v>
      </c>
      <c r="D99" s="88">
        <f>TODOS!L99</f>
        <v>6</v>
      </c>
      <c r="E99" s="24" t="s">
        <v>674</v>
      </c>
      <c r="F99" s="22" t="s">
        <v>858</v>
      </c>
      <c r="G99" s="22" t="s">
        <v>859</v>
      </c>
      <c r="H99" s="22">
        <v>33.840000000000003</v>
      </c>
      <c r="I99" s="75">
        <f t="shared" si="20"/>
        <v>203.04</v>
      </c>
      <c r="J99" s="75">
        <f t="shared" si="21"/>
        <v>253.25</v>
      </c>
    </row>
    <row r="100" spans="1:10" ht="29.25" x14ac:dyDescent="0.2">
      <c r="A100" s="80" t="s">
        <v>1075</v>
      </c>
      <c r="B100" s="26" t="s">
        <v>844</v>
      </c>
      <c r="C100" s="19" t="s">
        <v>602</v>
      </c>
      <c r="D100" s="88" t="str">
        <f>TODOS!L100</f>
        <v>45,40</v>
      </c>
      <c r="E100" s="28" t="s">
        <v>781</v>
      </c>
      <c r="F100" s="27" t="s">
        <v>861</v>
      </c>
      <c r="G100" s="27" t="s">
        <v>862</v>
      </c>
      <c r="H100" s="27">
        <v>187.29</v>
      </c>
      <c r="I100" s="75">
        <f t="shared" si="20"/>
        <v>8502.9699999999993</v>
      </c>
      <c r="J100" s="75">
        <f t="shared" si="21"/>
        <v>10605.75</v>
      </c>
    </row>
    <row r="101" spans="1:10" ht="29.25" x14ac:dyDescent="0.2">
      <c r="A101" s="80" t="s">
        <v>1076</v>
      </c>
      <c r="B101" s="26" t="s">
        <v>845</v>
      </c>
      <c r="C101" s="19" t="s">
        <v>863</v>
      </c>
      <c r="D101" s="88" t="str">
        <f>TODOS!L101</f>
        <v>12,00</v>
      </c>
      <c r="E101" s="28" t="s">
        <v>674</v>
      </c>
      <c r="F101" s="27" t="s">
        <v>865</v>
      </c>
      <c r="G101" s="27">
        <v>521.37</v>
      </c>
      <c r="H101" s="27" t="s">
        <v>866</v>
      </c>
      <c r="I101" s="75">
        <f t="shared" si="20"/>
        <v>6390.36</v>
      </c>
      <c r="J101" s="75">
        <f t="shared" si="21"/>
        <v>7970.7</v>
      </c>
    </row>
    <row r="102" spans="1:10" ht="39" x14ac:dyDescent="0.2">
      <c r="A102" s="80" t="s">
        <v>1077</v>
      </c>
      <c r="B102" s="26" t="s">
        <v>841</v>
      </c>
      <c r="C102" s="19" t="s">
        <v>603</v>
      </c>
      <c r="D102" s="88" t="str">
        <f>TODOS!L102</f>
        <v>10,00</v>
      </c>
      <c r="E102" s="28" t="s">
        <v>674</v>
      </c>
      <c r="F102" s="27" t="s">
        <v>868</v>
      </c>
      <c r="G102" s="27" t="s">
        <v>869</v>
      </c>
      <c r="H102" s="27">
        <v>341.26</v>
      </c>
      <c r="I102" s="75">
        <f t="shared" si="20"/>
        <v>3412.6</v>
      </c>
      <c r="J102" s="75">
        <f t="shared" si="21"/>
        <v>4256.54</v>
      </c>
    </row>
    <row r="103" spans="1:10" x14ac:dyDescent="0.2">
      <c r="A103" s="112"/>
      <c r="B103" s="113"/>
      <c r="C103" s="113"/>
      <c r="D103" s="113"/>
      <c r="E103" s="113"/>
      <c r="F103" s="113"/>
      <c r="G103" s="113"/>
      <c r="H103" s="113"/>
      <c r="I103" s="113"/>
      <c r="J103" s="113"/>
    </row>
    <row r="104" spans="1:10" x14ac:dyDescent="0.2">
      <c r="A104" s="79">
        <v>15</v>
      </c>
      <c r="B104" s="72"/>
      <c r="C104" s="15" t="s">
        <v>1007</v>
      </c>
      <c r="D104" s="72"/>
      <c r="E104" s="72"/>
      <c r="F104" s="72"/>
      <c r="G104" s="72"/>
      <c r="H104" s="72"/>
      <c r="I104" s="73">
        <f>SUM(I105:I114)</f>
        <v>4485.5</v>
      </c>
      <c r="J104" s="73">
        <f>SUM(J105:J114)</f>
        <v>5594.7699999999995</v>
      </c>
    </row>
    <row r="105" spans="1:10" ht="19.5" x14ac:dyDescent="0.2">
      <c r="A105" s="80" t="s">
        <v>1078</v>
      </c>
      <c r="B105" s="18" t="s">
        <v>870</v>
      </c>
      <c r="C105" s="19" t="s">
        <v>604</v>
      </c>
      <c r="D105" s="88">
        <f>TODOS!L105</f>
        <v>5</v>
      </c>
      <c r="E105" s="24" t="s">
        <v>674</v>
      </c>
      <c r="F105" s="22" t="s">
        <v>873</v>
      </c>
      <c r="G105" s="22" t="s">
        <v>874</v>
      </c>
      <c r="H105" s="22">
        <v>482.96</v>
      </c>
      <c r="I105" s="75">
        <f>ROUND(D105*H105,2)</f>
        <v>2414.8000000000002</v>
      </c>
      <c r="J105" s="75">
        <f>ROUND(I105+I105*$J$8,2)</f>
        <v>3011.98</v>
      </c>
    </row>
    <row r="106" spans="1:10" ht="19.5" x14ac:dyDescent="0.2">
      <c r="A106" s="80" t="s">
        <v>1079</v>
      </c>
      <c r="B106" s="18" t="s">
        <v>871</v>
      </c>
      <c r="C106" s="19" t="s">
        <v>605</v>
      </c>
      <c r="D106" s="88">
        <f>TODOS!L106</f>
        <v>0</v>
      </c>
      <c r="E106" s="24" t="s">
        <v>674</v>
      </c>
      <c r="F106" s="22" t="s">
        <v>875</v>
      </c>
      <c r="G106" s="22" t="s">
        <v>876</v>
      </c>
      <c r="H106" s="22">
        <v>497.93</v>
      </c>
      <c r="I106" s="75">
        <f t="shared" ref="I106:I114" si="22">ROUND(D106*H106,2)</f>
        <v>0</v>
      </c>
      <c r="J106" s="75">
        <f t="shared" ref="J106:J114" si="23">ROUND(I106+I106*$J$8,2)</f>
        <v>0</v>
      </c>
    </row>
    <row r="107" spans="1:10" ht="19.5" x14ac:dyDescent="0.2">
      <c r="A107" s="80" t="s">
        <v>1080</v>
      </c>
      <c r="B107" s="18" t="s">
        <v>877</v>
      </c>
      <c r="C107" s="19" t="s">
        <v>606</v>
      </c>
      <c r="D107" s="88">
        <f>TODOS!L107</f>
        <v>3</v>
      </c>
      <c r="E107" s="24" t="s">
        <v>674</v>
      </c>
      <c r="F107" s="22" t="s">
        <v>880</v>
      </c>
      <c r="G107" s="22" t="s">
        <v>881</v>
      </c>
      <c r="H107" s="22">
        <v>327.31</v>
      </c>
      <c r="I107" s="75">
        <f t="shared" si="22"/>
        <v>981.93</v>
      </c>
      <c r="J107" s="75">
        <f t="shared" si="23"/>
        <v>1224.76</v>
      </c>
    </row>
    <row r="108" spans="1:10" ht="19.5" x14ac:dyDescent="0.2">
      <c r="A108" s="80" t="s">
        <v>1081</v>
      </c>
      <c r="B108" s="18" t="s">
        <v>878</v>
      </c>
      <c r="C108" s="19" t="s">
        <v>607</v>
      </c>
      <c r="D108" s="88">
        <f>TODOS!L108</f>
        <v>3</v>
      </c>
      <c r="E108" s="24" t="s">
        <v>674</v>
      </c>
      <c r="F108" s="22" t="s">
        <v>882</v>
      </c>
      <c r="G108" s="22" t="s">
        <v>883</v>
      </c>
      <c r="H108" s="22">
        <v>119.17</v>
      </c>
      <c r="I108" s="75">
        <f t="shared" si="22"/>
        <v>357.51</v>
      </c>
      <c r="J108" s="75">
        <f t="shared" si="23"/>
        <v>445.92</v>
      </c>
    </row>
    <row r="109" spans="1:10" ht="19.5" x14ac:dyDescent="0.2">
      <c r="A109" s="80" t="s">
        <v>1082</v>
      </c>
      <c r="B109" s="18" t="s">
        <v>879</v>
      </c>
      <c r="C109" s="19" t="s">
        <v>608</v>
      </c>
      <c r="D109" s="88">
        <f>TODOS!L109</f>
        <v>0</v>
      </c>
      <c r="E109" s="24" t="s">
        <v>674</v>
      </c>
      <c r="F109" s="22" t="s">
        <v>884</v>
      </c>
      <c r="G109" s="22" t="s">
        <v>885</v>
      </c>
      <c r="H109" s="22">
        <v>402.78</v>
      </c>
      <c r="I109" s="75">
        <f t="shared" si="22"/>
        <v>0</v>
      </c>
      <c r="J109" s="75">
        <f t="shared" si="23"/>
        <v>0</v>
      </c>
    </row>
    <row r="110" spans="1:10" ht="19.5" x14ac:dyDescent="0.2">
      <c r="A110" s="80" t="s">
        <v>1083</v>
      </c>
      <c r="B110" s="18" t="s">
        <v>886</v>
      </c>
      <c r="C110" s="19" t="s">
        <v>890</v>
      </c>
      <c r="D110" s="88">
        <f>TODOS!L110</f>
        <v>3</v>
      </c>
      <c r="E110" s="24" t="s">
        <v>674</v>
      </c>
      <c r="F110" s="22" t="s">
        <v>891</v>
      </c>
      <c r="G110" s="22" t="s">
        <v>892</v>
      </c>
      <c r="H110" s="22">
        <v>43.09</v>
      </c>
      <c r="I110" s="75">
        <f t="shared" si="22"/>
        <v>129.27000000000001</v>
      </c>
      <c r="J110" s="75">
        <f t="shared" si="23"/>
        <v>161.24</v>
      </c>
    </row>
    <row r="111" spans="1:10" ht="19.5" x14ac:dyDescent="0.2">
      <c r="A111" s="80" t="s">
        <v>1084</v>
      </c>
      <c r="B111" s="18" t="s">
        <v>893</v>
      </c>
      <c r="C111" s="19" t="s">
        <v>894</v>
      </c>
      <c r="D111" s="88">
        <f>TODOS!L111</f>
        <v>3</v>
      </c>
      <c r="E111" s="24" t="s">
        <v>674</v>
      </c>
      <c r="F111" s="22" t="s">
        <v>895</v>
      </c>
      <c r="G111" s="22" t="s">
        <v>896</v>
      </c>
      <c r="H111" s="22">
        <v>48.37</v>
      </c>
      <c r="I111" s="75">
        <f t="shared" si="22"/>
        <v>145.11000000000001</v>
      </c>
      <c r="J111" s="75">
        <f t="shared" si="23"/>
        <v>181</v>
      </c>
    </row>
    <row r="112" spans="1:10" ht="19.5" x14ac:dyDescent="0.2">
      <c r="A112" s="80" t="s">
        <v>1085</v>
      </c>
      <c r="B112" s="18" t="s">
        <v>887</v>
      </c>
      <c r="C112" s="19" t="s">
        <v>897</v>
      </c>
      <c r="D112" s="88">
        <f>TODOS!L112</f>
        <v>3</v>
      </c>
      <c r="E112" s="24" t="s">
        <v>674</v>
      </c>
      <c r="F112" s="22" t="s">
        <v>898</v>
      </c>
      <c r="G112" s="22" t="s">
        <v>859</v>
      </c>
      <c r="H112" s="22">
        <v>37.020000000000003</v>
      </c>
      <c r="I112" s="75">
        <f t="shared" si="22"/>
        <v>111.06</v>
      </c>
      <c r="J112" s="75">
        <f t="shared" si="23"/>
        <v>138.53</v>
      </c>
    </row>
    <row r="113" spans="1:10" ht="19.5" x14ac:dyDescent="0.2">
      <c r="A113" s="80" t="s">
        <v>1086</v>
      </c>
      <c r="B113" s="18" t="s">
        <v>888</v>
      </c>
      <c r="C113" s="19" t="s">
        <v>899</v>
      </c>
      <c r="D113" s="88">
        <f>TODOS!L113</f>
        <v>5</v>
      </c>
      <c r="E113" s="24" t="s">
        <v>674</v>
      </c>
      <c r="F113" s="22" t="s">
        <v>805</v>
      </c>
      <c r="G113" s="22" t="s">
        <v>859</v>
      </c>
      <c r="H113" s="22">
        <v>37.729999999999997</v>
      </c>
      <c r="I113" s="75">
        <f t="shared" si="22"/>
        <v>188.65</v>
      </c>
      <c r="J113" s="75">
        <f t="shared" si="23"/>
        <v>235.3</v>
      </c>
    </row>
    <row r="114" spans="1:10" ht="19.5" x14ac:dyDescent="0.2">
      <c r="A114" s="80" t="s">
        <v>1087</v>
      </c>
      <c r="B114" s="18" t="s">
        <v>889</v>
      </c>
      <c r="C114" s="19" t="s">
        <v>900</v>
      </c>
      <c r="D114" s="88">
        <f>TODOS!L114</f>
        <v>3</v>
      </c>
      <c r="E114" s="24" t="s">
        <v>674</v>
      </c>
      <c r="F114" s="22" t="s">
        <v>901</v>
      </c>
      <c r="G114" s="22" t="s">
        <v>902</v>
      </c>
      <c r="H114" s="22">
        <v>52.39</v>
      </c>
      <c r="I114" s="75">
        <f t="shared" si="22"/>
        <v>157.16999999999999</v>
      </c>
      <c r="J114" s="75">
        <f t="shared" si="23"/>
        <v>196.04</v>
      </c>
    </row>
    <row r="115" spans="1:10" x14ac:dyDescent="0.2">
      <c r="A115" s="112"/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10" x14ac:dyDescent="0.2">
      <c r="A116" s="79">
        <v>16</v>
      </c>
      <c r="B116" s="72"/>
      <c r="C116" s="15" t="s">
        <v>1008</v>
      </c>
      <c r="D116" s="72"/>
      <c r="E116" s="72"/>
      <c r="F116" s="72"/>
      <c r="G116" s="72"/>
      <c r="H116" s="16" t="s">
        <v>1009</v>
      </c>
      <c r="I116" s="73">
        <f>SUM(I117:I119)</f>
        <v>5727.68</v>
      </c>
      <c r="J116" s="73">
        <f>SUM(J117:J119)</f>
        <v>7144.13</v>
      </c>
    </row>
    <row r="117" spans="1:10" ht="39" x14ac:dyDescent="0.2">
      <c r="A117" s="80" t="s">
        <v>1088</v>
      </c>
      <c r="B117" s="18" t="s">
        <v>903</v>
      </c>
      <c r="C117" s="19" t="s">
        <v>906</v>
      </c>
      <c r="D117" s="88" t="str">
        <f>TODOS!L117</f>
        <v>45,40</v>
      </c>
      <c r="E117" s="24" t="s">
        <v>781</v>
      </c>
      <c r="F117" s="22" t="s">
        <v>907</v>
      </c>
      <c r="G117" s="22" t="s">
        <v>908</v>
      </c>
      <c r="H117" s="22">
        <v>62.22</v>
      </c>
      <c r="I117" s="75">
        <f>ROUND(D117*H117,2)</f>
        <v>2824.79</v>
      </c>
      <c r="J117" s="75">
        <f>ROUND(I117+I117*$J$8,2)</f>
        <v>3523.36</v>
      </c>
    </row>
    <row r="118" spans="1:10" ht="19.5" x14ac:dyDescent="0.2">
      <c r="A118" s="80" t="s">
        <v>1089</v>
      </c>
      <c r="B118" s="18" t="s">
        <v>904</v>
      </c>
      <c r="C118" s="19" t="s">
        <v>909</v>
      </c>
      <c r="D118" s="88" t="str">
        <f>TODOS!L118</f>
        <v>24,00</v>
      </c>
      <c r="E118" s="24" t="s">
        <v>674</v>
      </c>
      <c r="F118" s="22" t="s">
        <v>911</v>
      </c>
      <c r="G118" s="22" t="s">
        <v>912</v>
      </c>
      <c r="H118" s="22">
        <v>85.95</v>
      </c>
      <c r="I118" s="75">
        <f t="shared" ref="I118:I119" si="24">ROUND(D118*H118,2)</f>
        <v>2062.8000000000002</v>
      </c>
      <c r="J118" s="75">
        <f t="shared" ref="J118:J119" si="25">ROUND(I118+I118*$J$8,2)</f>
        <v>2572.9299999999998</v>
      </c>
    </row>
    <row r="119" spans="1:10" ht="19.5" x14ac:dyDescent="0.2">
      <c r="A119" s="80" t="s">
        <v>1090</v>
      </c>
      <c r="B119" s="18" t="s">
        <v>905</v>
      </c>
      <c r="C119" s="19" t="s">
        <v>913</v>
      </c>
      <c r="D119" s="88" t="str">
        <f>TODOS!L119</f>
        <v>34,15</v>
      </c>
      <c r="E119" s="24" t="s">
        <v>631</v>
      </c>
      <c r="F119" s="22" t="s">
        <v>915</v>
      </c>
      <c r="G119" s="22" t="s">
        <v>916</v>
      </c>
      <c r="H119" s="22">
        <v>24.6</v>
      </c>
      <c r="I119" s="75">
        <f t="shared" si="24"/>
        <v>840.09</v>
      </c>
      <c r="J119" s="75">
        <f t="shared" si="25"/>
        <v>1047.8399999999999</v>
      </c>
    </row>
    <row r="120" spans="1:10" x14ac:dyDescent="0.2">
      <c r="A120" s="112"/>
      <c r="B120" s="113"/>
      <c r="C120" s="113"/>
      <c r="D120" s="113"/>
      <c r="E120" s="113"/>
      <c r="F120" s="113"/>
      <c r="G120" s="113"/>
      <c r="H120" s="113"/>
      <c r="I120" s="113"/>
      <c r="J120" s="113"/>
    </row>
    <row r="121" spans="1:10" x14ac:dyDescent="0.2">
      <c r="A121" s="79">
        <v>17</v>
      </c>
      <c r="B121" s="72"/>
      <c r="C121" s="15" t="s">
        <v>1010</v>
      </c>
      <c r="D121" s="72"/>
      <c r="E121" s="72"/>
      <c r="F121" s="72"/>
      <c r="G121" s="72"/>
      <c r="H121" s="16" t="s">
        <v>1009</v>
      </c>
      <c r="I121" s="73">
        <f>SUM(I122:I124)</f>
        <v>513.33000000000004</v>
      </c>
      <c r="J121" s="73">
        <f>SUM(J122:J124)</f>
        <v>640.27</v>
      </c>
    </row>
    <row r="122" spans="1:10" ht="19.5" x14ac:dyDescent="0.2">
      <c r="A122" s="80" t="s">
        <v>1091</v>
      </c>
      <c r="B122" s="18" t="s">
        <v>917</v>
      </c>
      <c r="C122" s="19" t="s">
        <v>920</v>
      </c>
      <c r="D122" s="88">
        <f>TODOS!L122</f>
        <v>271.02</v>
      </c>
      <c r="E122" s="24" t="s">
        <v>631</v>
      </c>
      <c r="F122" s="22" t="s">
        <v>921</v>
      </c>
      <c r="G122" s="22" t="s">
        <v>922</v>
      </c>
      <c r="H122" s="22">
        <v>0.44</v>
      </c>
      <c r="I122" s="75">
        <f>ROUND(D122*H122,2)</f>
        <v>119.25</v>
      </c>
      <c r="J122" s="75">
        <f>ROUND(I122+I122*$J$8,2)</f>
        <v>148.74</v>
      </c>
    </row>
    <row r="123" spans="1:10" ht="19.5" x14ac:dyDescent="0.2">
      <c r="A123" s="80" t="s">
        <v>1092</v>
      </c>
      <c r="B123" s="18" t="s">
        <v>918</v>
      </c>
      <c r="C123" s="19" t="s">
        <v>923</v>
      </c>
      <c r="D123" s="88">
        <f>TODOS!L123</f>
        <v>64.320000000000007</v>
      </c>
      <c r="E123" s="24" t="s">
        <v>631</v>
      </c>
      <c r="F123" s="22" t="s">
        <v>924</v>
      </c>
      <c r="G123" s="22" t="s">
        <v>925</v>
      </c>
      <c r="H123" s="22">
        <v>0.71</v>
      </c>
      <c r="I123" s="75">
        <f t="shared" ref="I123:I124" si="26">ROUND(D123*H123,2)</f>
        <v>45.67</v>
      </c>
      <c r="J123" s="75">
        <f t="shared" ref="J123:J124" si="27">ROUND(I123+I123*$J$8,2)</f>
        <v>56.96</v>
      </c>
    </row>
    <row r="124" spans="1:10" ht="19.5" x14ac:dyDescent="0.2">
      <c r="A124" s="80" t="s">
        <v>1093</v>
      </c>
      <c r="B124" s="18" t="s">
        <v>919</v>
      </c>
      <c r="C124" s="19" t="s">
        <v>926</v>
      </c>
      <c r="D124" s="88">
        <f>TODOS!L124</f>
        <v>100.11666666666667</v>
      </c>
      <c r="E124" s="24" t="s">
        <v>631</v>
      </c>
      <c r="F124" s="22" t="s">
        <v>928</v>
      </c>
      <c r="G124" s="22" t="s">
        <v>929</v>
      </c>
      <c r="H124" s="22">
        <v>3.48</v>
      </c>
      <c r="I124" s="75">
        <f t="shared" si="26"/>
        <v>348.41</v>
      </c>
      <c r="J124" s="75">
        <f t="shared" si="27"/>
        <v>434.57</v>
      </c>
    </row>
    <row r="125" spans="1:10" x14ac:dyDescent="0.2">
      <c r="A125" s="112"/>
      <c r="B125" s="113"/>
      <c r="C125" s="113"/>
      <c r="D125" s="113"/>
      <c r="E125" s="113"/>
      <c r="F125" s="113"/>
      <c r="G125" s="113"/>
      <c r="H125" s="113"/>
      <c r="I125" s="113"/>
      <c r="J125" s="113"/>
    </row>
    <row r="126" spans="1:10" x14ac:dyDescent="0.2">
      <c r="A126" s="82"/>
      <c r="B126" s="82"/>
      <c r="C126" s="7" t="s">
        <v>1011</v>
      </c>
      <c r="D126" s="82"/>
      <c r="E126" s="82"/>
      <c r="F126" s="82"/>
      <c r="G126" s="82"/>
      <c r="H126" s="82"/>
      <c r="I126" s="41">
        <f>+I121+I116+I104+I94+I79+I73+I65+I59+I55+I51+I45+I38+I31+I27+I22+I13+I10</f>
        <v>487212.94</v>
      </c>
      <c r="J126" s="41">
        <f>+J121+J116+J104+J94+J79+J73+J65+J59+J55+J51+J45+J38+J31+J27+J22+J13+J10</f>
        <v>607700.70000000007</v>
      </c>
    </row>
    <row r="127" spans="1:10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</row>
    <row r="128" spans="1:10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</row>
    <row r="129" spans="1:10" ht="24.75" customHeight="1" x14ac:dyDescent="0.2">
      <c r="A129" s="83"/>
      <c r="B129" s="83"/>
      <c r="C129" s="84" t="s">
        <v>943</v>
      </c>
      <c r="D129" s="83"/>
      <c r="E129" s="83"/>
      <c r="F129" s="83"/>
      <c r="G129" s="83"/>
      <c r="H129" s="83"/>
      <c r="I129" s="83"/>
      <c r="J129" s="83"/>
    </row>
    <row r="130" spans="1:10" x14ac:dyDescent="0.2">
      <c r="A130" s="83"/>
      <c r="B130" s="83"/>
      <c r="C130" s="85" t="s">
        <v>1111</v>
      </c>
      <c r="D130" s="83"/>
      <c r="E130" s="83"/>
      <c r="F130" s="83"/>
      <c r="G130" s="83"/>
      <c r="H130" s="83"/>
      <c r="I130" s="83"/>
      <c r="J130" s="83"/>
    </row>
    <row r="131" spans="1:10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</row>
    <row r="132" spans="1:10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</row>
  </sheetData>
  <mergeCells count="27">
    <mergeCell ref="A1:J2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78:J78"/>
    <mergeCell ref="A12:J12"/>
    <mergeCell ref="A21:J21"/>
    <mergeCell ref="A26:J26"/>
    <mergeCell ref="A30:J30"/>
    <mergeCell ref="A37:J37"/>
    <mergeCell ref="A44:J44"/>
    <mergeCell ref="A50:J50"/>
    <mergeCell ref="A54:J54"/>
    <mergeCell ref="A58:J58"/>
    <mergeCell ref="A64:J64"/>
    <mergeCell ref="A72:J72"/>
    <mergeCell ref="A93:J93"/>
    <mergeCell ref="A103:J103"/>
    <mergeCell ref="A115:J115"/>
    <mergeCell ref="A120:J120"/>
    <mergeCell ref="A125:J125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0"/>
  <sheetViews>
    <sheetView topLeftCell="C141" workbookViewId="0">
      <selection activeCell="M4" sqref="M4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8.1640625" customWidth="1"/>
    <col min="15" max="15" width="9.5" style="60" bestFit="1" customWidth="1"/>
  </cols>
  <sheetData>
    <row r="1" spans="1:13" x14ac:dyDescent="0.2">
      <c r="A1" s="130"/>
      <c r="B1" s="131"/>
      <c r="C1" s="132"/>
      <c r="D1" s="133"/>
      <c r="E1" s="133"/>
      <c r="F1" s="133"/>
      <c r="G1" s="133"/>
      <c r="H1" s="134"/>
      <c r="I1" s="130"/>
      <c r="J1" s="131"/>
    </row>
    <row r="2" spans="1:13" ht="37.5" x14ac:dyDescent="0.2">
      <c r="A2" s="130"/>
      <c r="B2" s="131"/>
      <c r="C2" s="135" t="s">
        <v>0</v>
      </c>
      <c r="D2" s="136"/>
      <c r="E2" s="136"/>
      <c r="F2" s="136"/>
      <c r="G2" s="136"/>
      <c r="H2" s="137"/>
      <c r="I2" s="138" t="s">
        <v>1</v>
      </c>
      <c r="J2" s="139"/>
      <c r="L2">
        <v>0.27391304347826001</v>
      </c>
    </row>
    <row r="3" spans="1:13" x14ac:dyDescent="0.2">
      <c r="A3" s="122" t="s">
        <v>2</v>
      </c>
      <c r="B3" s="123"/>
      <c r="C3" s="97" t="s">
        <v>3</v>
      </c>
      <c r="D3" s="98"/>
      <c r="E3" s="98"/>
      <c r="F3" s="98"/>
      <c r="G3" s="98"/>
      <c r="H3" s="98"/>
      <c r="I3" s="98"/>
      <c r="J3" s="99"/>
    </row>
    <row r="4" spans="1:13" ht="19.5" x14ac:dyDescent="0.2">
      <c r="A4" s="2" t="s">
        <v>4</v>
      </c>
      <c r="B4" s="3">
        <v>44818</v>
      </c>
      <c r="C4" s="2" t="s">
        <v>5</v>
      </c>
      <c r="D4" s="97" t="s">
        <v>6</v>
      </c>
      <c r="E4" s="98"/>
      <c r="F4" s="98"/>
      <c r="G4" s="98"/>
      <c r="H4" s="99"/>
      <c r="I4" s="124" t="s">
        <v>7</v>
      </c>
      <c r="J4" s="125"/>
    </row>
    <row r="5" spans="1:13" x14ac:dyDescent="0.2">
      <c r="A5" s="106" t="s">
        <v>8</v>
      </c>
      <c r="B5" s="107"/>
      <c r="C5" s="97" t="s">
        <v>9</v>
      </c>
      <c r="D5" s="98"/>
      <c r="E5" s="98"/>
      <c r="F5" s="98"/>
      <c r="G5" s="98"/>
      <c r="H5" s="99"/>
      <c r="I5" s="126"/>
      <c r="J5" s="127"/>
    </row>
    <row r="6" spans="1:13" x14ac:dyDescent="0.2">
      <c r="A6" s="108"/>
      <c r="B6" s="109"/>
      <c r="C6" s="97" t="s">
        <v>10</v>
      </c>
      <c r="D6" s="98"/>
      <c r="E6" s="98"/>
      <c r="F6" s="98"/>
      <c r="G6" s="98"/>
      <c r="H6" s="99"/>
      <c r="I6" s="128"/>
      <c r="J6" s="129"/>
    </row>
    <row r="7" spans="1:13" x14ac:dyDescent="0.2">
      <c r="A7" s="108"/>
      <c r="B7" s="109"/>
      <c r="C7" s="97" t="s">
        <v>11</v>
      </c>
      <c r="D7" s="98"/>
      <c r="E7" s="98"/>
      <c r="F7" s="98"/>
      <c r="G7" s="98"/>
      <c r="H7" s="99"/>
      <c r="I7" s="4"/>
      <c r="J7" s="4"/>
    </row>
    <row r="8" spans="1:13" x14ac:dyDescent="0.2">
      <c r="A8" s="110"/>
      <c r="B8" s="111"/>
      <c r="C8" s="97" t="s">
        <v>12</v>
      </c>
      <c r="D8" s="98"/>
      <c r="E8" s="98"/>
      <c r="F8" s="98"/>
      <c r="G8" s="98"/>
      <c r="H8" s="99"/>
      <c r="I8" s="5" t="s">
        <v>13</v>
      </c>
      <c r="J8" s="6" t="s">
        <v>14</v>
      </c>
    </row>
    <row r="9" spans="1:13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610</v>
      </c>
      <c r="M9" s="53" t="s">
        <v>613</v>
      </c>
    </row>
    <row r="10" spans="1:13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3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I11*K11</f>
        <v>0</v>
      </c>
    </row>
    <row r="12" spans="1:13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I12*K12</f>
        <v>0</v>
      </c>
    </row>
    <row r="13" spans="1:13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</row>
    <row r="14" spans="1:13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</row>
    <row r="15" spans="1:13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</row>
    <row r="16" spans="1:13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</row>
    <row r="17" spans="1:13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</row>
    <row r="18" spans="1:13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</row>
    <row r="19" spans="1:13" x14ac:dyDescent="0.2">
      <c r="A19" s="120"/>
      <c r="B19" s="121"/>
      <c r="C19" s="121"/>
      <c r="D19" s="121"/>
      <c r="E19" s="121"/>
      <c r="F19" s="121"/>
      <c r="G19" s="121"/>
      <c r="H19" s="121"/>
      <c r="I19" s="121"/>
      <c r="J19" s="121"/>
    </row>
    <row r="20" spans="1:13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</row>
    <row r="21" spans="1:13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/>
    </row>
    <row r="22" spans="1:13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3">ROUND(D22*H22,2)</f>
        <v>1911.02</v>
      </c>
      <c r="J22" s="40">
        <f t="shared" ref="J22:J35" si="4">ROUND(I22+I22*$J$8,2)</f>
        <v>2383.62</v>
      </c>
      <c r="L22" s="44"/>
      <c r="M22" s="40"/>
    </row>
    <row r="23" spans="1:13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3"/>
        <v>5433.15</v>
      </c>
      <c r="J23" s="40">
        <f t="shared" si="4"/>
        <v>6776.77</v>
      </c>
      <c r="L23" s="44"/>
      <c r="M23" s="40"/>
    </row>
    <row r="24" spans="1:13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3"/>
        <v>1311.55</v>
      </c>
      <c r="J24" s="40">
        <f t="shared" si="4"/>
        <v>1635.9</v>
      </c>
      <c r="L24" s="44"/>
      <c r="M24" s="40"/>
    </row>
    <row r="25" spans="1:13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3"/>
        <v>191.91</v>
      </c>
      <c r="J25" s="40">
        <f t="shared" si="4"/>
        <v>239.37</v>
      </c>
      <c r="L25" s="44"/>
      <c r="M25" s="40"/>
    </row>
    <row r="26" spans="1:13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3"/>
        <v>6043.13</v>
      </c>
      <c r="J26" s="40">
        <f t="shared" si="4"/>
        <v>7537.6</v>
      </c>
      <c r="L26" s="44"/>
      <c r="M26" s="40"/>
    </row>
    <row r="27" spans="1:13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3"/>
        <v>356.8</v>
      </c>
      <c r="J27" s="40">
        <f t="shared" si="4"/>
        <v>445.04</v>
      </c>
      <c r="L27" s="44"/>
      <c r="M27" s="40"/>
    </row>
    <row r="28" spans="1:13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3"/>
        <v>3459.26</v>
      </c>
      <c r="J28" s="40">
        <f t="shared" si="4"/>
        <v>4314.7299999999996</v>
      </c>
      <c r="L28" s="44"/>
      <c r="M28" s="40"/>
    </row>
    <row r="29" spans="1:13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3"/>
        <v>10354</v>
      </c>
      <c r="J29" s="40">
        <f t="shared" si="4"/>
        <v>12914.54</v>
      </c>
      <c r="L29" s="44"/>
      <c r="M29" s="40"/>
    </row>
    <row r="30" spans="1:13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3"/>
        <v>154425.60000000001</v>
      </c>
      <c r="J30" s="40">
        <f t="shared" si="4"/>
        <v>192615.05</v>
      </c>
      <c r="L30" s="44"/>
      <c r="M30" s="40"/>
    </row>
    <row r="31" spans="1:13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3"/>
        <v>20398.849999999999</v>
      </c>
      <c r="J31" s="40">
        <f t="shared" si="4"/>
        <v>25443.49</v>
      </c>
      <c r="L31" s="44"/>
      <c r="M31" s="40"/>
    </row>
    <row r="32" spans="1:13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3"/>
        <v>29683.77</v>
      </c>
      <c r="J32" s="40">
        <f t="shared" si="4"/>
        <v>37024.57</v>
      </c>
      <c r="L32" s="44"/>
      <c r="M32" s="40"/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3"/>
        <v>46968.46</v>
      </c>
      <c r="J33" s="40">
        <f t="shared" si="4"/>
        <v>58583.76</v>
      </c>
      <c r="L33" s="44"/>
      <c r="M33" s="40"/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3"/>
        <v>9095.67</v>
      </c>
      <c r="J34" s="40">
        <f t="shared" si="4"/>
        <v>11345.03</v>
      </c>
      <c r="L34" s="44"/>
      <c r="M34" s="40"/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3"/>
        <v>9565.61</v>
      </c>
      <c r="J35" s="40">
        <f t="shared" si="4"/>
        <v>11931.19</v>
      </c>
      <c r="L35" s="44"/>
      <c r="M35" s="40"/>
    </row>
    <row r="36" spans="1:15" x14ac:dyDescent="0.2">
      <c r="A36" s="120"/>
      <c r="B36" s="121"/>
      <c r="C36" s="121"/>
      <c r="D36" s="121"/>
      <c r="E36" s="121"/>
      <c r="F36" s="121"/>
      <c r="G36" s="121"/>
      <c r="H36" s="121"/>
      <c r="I36" s="121"/>
      <c r="J36" s="121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L38*O38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5">ROUND(D39*H39,2)</f>
        <v>135453.35999999999</v>
      </c>
      <c r="J39" s="40">
        <f t="shared" ref="J39:J44" si="6">ROUND(I39+I39*$J$8,2)</f>
        <v>168950.98</v>
      </c>
      <c r="L39" s="44">
        <f t="shared" ref="L39:L44" si="7">D39/3</f>
        <v>337.37666666666667</v>
      </c>
      <c r="M39" s="40">
        <f t="shared" ref="M39:M44" si="8">L39*O39</f>
        <v>56316.993333333339</v>
      </c>
      <c r="O39" s="61">
        <f t="shared" ref="O39:O44" si="9"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5"/>
        <v>31066.25</v>
      </c>
      <c r="J40" s="40">
        <f t="shared" si="6"/>
        <v>38748.93</v>
      </c>
      <c r="L40" s="44">
        <f t="shared" si="7"/>
        <v>140.89000000000001</v>
      </c>
      <c r="M40" s="40">
        <f t="shared" si="8"/>
        <v>12916.310000000001</v>
      </c>
      <c r="O40" s="61">
        <f t="shared" si="9"/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5"/>
        <v>61388.46</v>
      </c>
      <c r="J41" s="40">
        <f t="shared" si="6"/>
        <v>76569.83</v>
      </c>
      <c r="L41" s="44">
        <f t="shared" si="7"/>
        <v>31.186666666666667</v>
      </c>
      <c r="M41" s="40">
        <f t="shared" si="8"/>
        <v>25523.276666666668</v>
      </c>
      <c r="O41" s="61">
        <f t="shared" si="9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5"/>
        <v>124626.04</v>
      </c>
      <c r="J42" s="40">
        <f t="shared" si="6"/>
        <v>155446.06</v>
      </c>
      <c r="L42" s="44">
        <f t="shared" si="7"/>
        <v>2697.5333333333333</v>
      </c>
      <c r="M42" s="40">
        <f t="shared" si="8"/>
        <v>51815.353333333333</v>
      </c>
      <c r="O42" s="61">
        <f t="shared" si="9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5"/>
        <v>5841.74</v>
      </c>
      <c r="J43" s="40">
        <f t="shared" si="6"/>
        <v>7286.4</v>
      </c>
      <c r="L43" s="44">
        <f t="shared" si="7"/>
        <v>36.520000000000003</v>
      </c>
      <c r="M43" s="40">
        <f t="shared" si="8"/>
        <v>2428.7999999999997</v>
      </c>
      <c r="O43" s="61">
        <f t="shared" si="9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5"/>
        <v>18633.5</v>
      </c>
      <c r="J44" s="40">
        <f t="shared" si="6"/>
        <v>23241.56</v>
      </c>
      <c r="L44" s="44">
        <f t="shared" si="7"/>
        <v>112.46</v>
      </c>
      <c r="M44" s="40">
        <f t="shared" si="8"/>
        <v>7747.1866666666674</v>
      </c>
      <c r="O44" s="61">
        <f t="shared" si="9"/>
        <v>68.888375125970725</v>
      </c>
    </row>
    <row r="45" spans="1:15" x14ac:dyDescent="0.2">
      <c r="A45" s="120"/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23350.614420289789</v>
      </c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D47*L2</f>
        <v>315.9093913043468</v>
      </c>
      <c r="M47" s="40">
        <f>L47*O47</f>
        <v>21707.321086956454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0">ROUND(D48*H48,2)</f>
        <v>8981.94</v>
      </c>
      <c r="J48" s="40">
        <f t="shared" ref="J48:J49" si="11">ROUND(I48+I48*$J$8,2)</f>
        <v>11203.17</v>
      </c>
      <c r="L48" s="44"/>
      <c r="M48" s="40">
        <f t="shared" ref="M48:M49" si="12">L48*O48</f>
        <v>0</v>
      </c>
      <c r="O48" s="61">
        <f t="shared" ref="O48:O49" si="13">J48/D48</f>
        <v>162.22371850564727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0"/>
        <v>3952.44</v>
      </c>
      <c r="J49" s="40">
        <f t="shared" si="11"/>
        <v>4929.88</v>
      </c>
      <c r="L49" s="44">
        <f>D49/3</f>
        <v>14.113333333333335</v>
      </c>
      <c r="M49" s="40">
        <f t="shared" si="12"/>
        <v>1643.2933333333335</v>
      </c>
      <c r="O49" s="61">
        <f t="shared" si="13"/>
        <v>116.43552196504487</v>
      </c>
    </row>
    <row r="50" spans="1:15" x14ac:dyDescent="0.2">
      <c r="A50" s="120"/>
      <c r="B50" s="121"/>
      <c r="C50" s="121"/>
      <c r="D50" s="121"/>
      <c r="E50" s="121"/>
      <c r="F50" s="121"/>
      <c r="G50" s="121"/>
      <c r="H50" s="121"/>
      <c r="I50" s="121"/>
      <c r="J50" s="121"/>
      <c r="L50" s="49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70369.56</v>
      </c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L52*O52</f>
        <v>56751.226666666662</v>
      </c>
      <c r="O52" s="61">
        <f>J52/D52</f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L53*O53</f>
        <v>13618.333333333334</v>
      </c>
      <c r="O53" s="61">
        <f>J53/D53</f>
        <v>784.16506717850291</v>
      </c>
    </row>
    <row r="54" spans="1:15" x14ac:dyDescent="0.2">
      <c r="A54" s="120"/>
      <c r="B54" s="121"/>
      <c r="C54" s="121"/>
      <c r="D54" s="121"/>
      <c r="E54" s="121"/>
      <c r="F54" s="121"/>
      <c r="G54" s="121"/>
      <c r="H54" s="121"/>
      <c r="I54" s="121"/>
      <c r="J54" s="12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0</v>
      </c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/>
      <c r="M56" s="40">
        <f>O56*L56</f>
        <v>0</v>
      </c>
      <c r="O56" s="61">
        <f>J56/D56</f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4">ROUND(D57*H57,2)</f>
        <v>13617.7</v>
      </c>
      <c r="J57" s="40">
        <f t="shared" ref="J57:J60" si="15">ROUND(I57+I57*$J$8,2)</f>
        <v>16985.36</v>
      </c>
      <c r="L57" s="40"/>
      <c r="M57" s="40">
        <f t="shared" ref="M57:M60" si="16">O57*L57</f>
        <v>0</v>
      </c>
      <c r="O57" s="61">
        <f t="shared" ref="O57:O60" si="17">J57/D57</f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4"/>
        <v>88219.03</v>
      </c>
      <c r="J58" s="40">
        <f t="shared" si="15"/>
        <v>110035.6</v>
      </c>
      <c r="L58" s="40"/>
      <c r="M58" s="40">
        <f t="shared" si="16"/>
        <v>0</v>
      </c>
      <c r="O58" s="61">
        <f t="shared" si="17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4"/>
        <v>3505.87</v>
      </c>
      <c r="J59" s="40">
        <f t="shared" si="15"/>
        <v>4372.87</v>
      </c>
      <c r="L59" s="40"/>
      <c r="M59" s="40">
        <f t="shared" si="16"/>
        <v>0</v>
      </c>
      <c r="O59" s="61">
        <f t="shared" si="17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4"/>
        <v>8035.14</v>
      </c>
      <c r="J60" s="40">
        <f t="shared" si="15"/>
        <v>10022.23</v>
      </c>
      <c r="L60" s="40"/>
      <c r="M60" s="40">
        <f t="shared" si="16"/>
        <v>0</v>
      </c>
      <c r="O60" s="61">
        <f t="shared" si="17"/>
        <v>77.619501239157373</v>
      </c>
    </row>
    <row r="61" spans="1:15" x14ac:dyDescent="0.2">
      <c r="A61" s="120"/>
      <c r="B61" s="121"/>
      <c r="C61" s="121"/>
      <c r="D61" s="121"/>
      <c r="E61" s="121"/>
      <c r="F61" s="121"/>
      <c r="G61" s="121"/>
      <c r="H61" s="121"/>
      <c r="I61" s="121"/>
      <c r="J61" s="12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36176.19</v>
      </c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/>
      <c r="M63" s="40">
        <f>L63*O63</f>
        <v>0</v>
      </c>
      <c r="O63" s="61">
        <f>J63/D63</f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18">ROUND(D64*H64,2)</f>
        <v>6487.29</v>
      </c>
      <c r="J64" s="40">
        <f t="shared" ref="J64:J67" si="19">ROUND(I64+I64*$J$8,2)</f>
        <v>8091.6</v>
      </c>
      <c r="L64" s="44"/>
      <c r="M64" s="40">
        <f t="shared" ref="M64:M67" si="20">L64*O64</f>
        <v>0</v>
      </c>
      <c r="O64" s="61">
        <f t="shared" ref="O64:O67" si="21">J64/D64</f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18"/>
        <v>2961.29</v>
      </c>
      <c r="J65" s="40">
        <f t="shared" si="19"/>
        <v>3693.62</v>
      </c>
      <c r="L65" s="44" t="str">
        <f>D65</f>
        <v>64,32</v>
      </c>
      <c r="M65" s="40">
        <f t="shared" si="20"/>
        <v>3693.62</v>
      </c>
      <c r="O65" s="61">
        <f t="shared" si="21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18"/>
        <v>5944.68</v>
      </c>
      <c r="J66" s="40">
        <f t="shared" si="19"/>
        <v>7414.8</v>
      </c>
      <c r="L66" s="40"/>
      <c r="M66" s="40">
        <f t="shared" si="20"/>
        <v>0</v>
      </c>
      <c r="O66" s="61">
        <f t="shared" si="21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18"/>
        <v>26042.31</v>
      </c>
      <c r="J67" s="40">
        <f t="shared" si="19"/>
        <v>32482.57</v>
      </c>
      <c r="L67" s="40">
        <v>271.02</v>
      </c>
      <c r="M67" s="40">
        <f t="shared" si="20"/>
        <v>32482.57</v>
      </c>
      <c r="O67" s="61">
        <f t="shared" si="21"/>
        <v>119.85303667626006</v>
      </c>
    </row>
    <row r="68" spans="1:15" x14ac:dyDescent="0.2">
      <c r="A68" s="120"/>
      <c r="B68" s="121"/>
      <c r="C68" s="121"/>
      <c r="D68" s="121"/>
      <c r="E68" s="121"/>
      <c r="F68" s="121"/>
      <c r="G68" s="121"/>
      <c r="H68" s="121"/>
      <c r="I68" s="121"/>
      <c r="J68" s="121"/>
      <c r="L68">
        <v>0.27391304347826001</v>
      </c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19018.993304347765</v>
      </c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57">
        <f>D70*L68</f>
        <v>320.97130434782508</v>
      </c>
      <c r="M70" s="40">
        <f>O70*L70</f>
        <v>1769.5385217391249</v>
      </c>
      <c r="O70" s="61">
        <f>J70/D70</f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2">ROUND(D71*H71,2)</f>
        <v>7322.83</v>
      </c>
      <c r="J71" s="40">
        <f t="shared" ref="J71:J73" si="23">ROUND(I71+I71*$J$8,2)</f>
        <v>9133.77</v>
      </c>
      <c r="L71" s="57">
        <f>D71*L68</f>
        <v>52.854260869565053</v>
      </c>
      <c r="M71" s="40">
        <f t="shared" ref="M71:M73" si="24">O71*L71</f>
        <v>2501.8587391304272</v>
      </c>
      <c r="O71" s="61">
        <f t="shared" ref="O71:O73" si="25">J71/D71</f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2"/>
        <v>30650.19</v>
      </c>
      <c r="J72" s="40">
        <f t="shared" si="23"/>
        <v>38229.980000000003</v>
      </c>
      <c r="L72" s="57">
        <f>D72*L68</f>
        <v>16.048565217391253</v>
      </c>
      <c r="M72" s="40">
        <f t="shared" si="24"/>
        <v>10471.690173913012</v>
      </c>
      <c r="O72" s="61">
        <f t="shared" si="25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2"/>
        <v>12515.39</v>
      </c>
      <c r="J73" s="40">
        <f t="shared" si="23"/>
        <v>15610.45</v>
      </c>
      <c r="L73" s="57">
        <f>D73*L68</f>
        <v>52.854260869565053</v>
      </c>
      <c r="M73" s="40">
        <f t="shared" si="24"/>
        <v>4275.9058695652038</v>
      </c>
      <c r="O73" s="61">
        <f t="shared" si="25"/>
        <v>80.899927446102822</v>
      </c>
    </row>
    <row r="74" spans="1:15" x14ac:dyDescent="0.2">
      <c r="A74" s="120"/>
      <c r="B74" s="121"/>
      <c r="C74" s="121"/>
      <c r="D74" s="121"/>
      <c r="E74" s="121"/>
      <c r="F74" s="121"/>
      <c r="G74" s="121"/>
      <c r="H74" s="121"/>
      <c r="I74" s="121"/>
      <c r="J74" s="12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14164.009999999998</v>
      </c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>J76/D76</f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/>
      <c r="M77" s="40">
        <f>L77*O77</f>
        <v>0</v>
      </c>
      <c r="O77" s="61">
        <f>J77/D77</f>
        <v>160.91399999999999</v>
      </c>
    </row>
    <row r="78" spans="1:15" x14ac:dyDescent="0.2">
      <c r="A78" s="120"/>
      <c r="B78" s="121"/>
      <c r="C78" s="121"/>
      <c r="D78" s="121"/>
      <c r="E78" s="121"/>
      <c r="F78" s="121"/>
      <c r="G78" s="121"/>
      <c r="H78" s="121"/>
      <c r="I78" s="121"/>
      <c r="J78" s="12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8923.4158695651895</v>
      </c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179.22952173912989</v>
      </c>
      <c r="M80" s="40">
        <f>L80*O80</f>
        <v>1962.7951304347764</v>
      </c>
      <c r="O80" s="61">
        <f>J80/D80</f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58" t="s">
        <v>318</v>
      </c>
      <c r="E81" s="59" t="s">
        <v>89</v>
      </c>
      <c r="F81" s="58" t="s">
        <v>319</v>
      </c>
      <c r="G81" s="58" t="s">
        <v>320</v>
      </c>
      <c r="H81" s="58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8.9624347826086677</v>
      </c>
      <c r="M81" s="40">
        <f>L81*O81</f>
        <v>6960.6207391304133</v>
      </c>
      <c r="O81" s="61">
        <f>J81/D81</f>
        <v>776.64394865525674</v>
      </c>
    </row>
    <row r="82" spans="1:15" x14ac:dyDescent="0.2">
      <c r="A82" s="120"/>
      <c r="B82" s="121"/>
      <c r="C82" s="121"/>
      <c r="D82" s="121"/>
      <c r="E82" s="121"/>
      <c r="F82" s="121"/>
      <c r="G82" s="121"/>
      <c r="H82" s="121"/>
      <c r="I82" s="121"/>
      <c r="J82" s="12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16520.173333333332</v>
      </c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>J84/D84</f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6">ROUND(D85*H85,2)</f>
        <v>2796.83</v>
      </c>
      <c r="J85" s="40">
        <f t="shared" ref="J85:J87" si="27">ROUND(I85+I85*$J$8,2)</f>
        <v>3488.49</v>
      </c>
      <c r="L85" s="44"/>
      <c r="M85" s="40">
        <f t="shared" ref="M85:M87" si="28">L85*O85</f>
        <v>0</v>
      </c>
      <c r="O85" s="61">
        <f t="shared" ref="O85:O87" si="29">J85/D85</f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6"/>
        <v>39734.239999999998</v>
      </c>
      <c r="J86" s="40">
        <f t="shared" si="27"/>
        <v>49560.52</v>
      </c>
      <c r="L86" s="44">
        <f>D86/3</f>
        <v>271.02</v>
      </c>
      <c r="M86" s="40">
        <f t="shared" si="28"/>
        <v>16520.173333333332</v>
      </c>
      <c r="O86" s="61">
        <f t="shared" si="29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6"/>
        <v>1902.53</v>
      </c>
      <c r="J87" s="40">
        <f t="shared" si="27"/>
        <v>2373.0300000000002</v>
      </c>
      <c r="L87" s="44"/>
      <c r="M87" s="40">
        <f t="shared" si="28"/>
        <v>0</v>
      </c>
      <c r="O87" s="61">
        <f t="shared" si="29"/>
        <v>87.922563912560221</v>
      </c>
    </row>
    <row r="88" spans="1:15" x14ac:dyDescent="0.2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L88">
        <v>0.27391304347826001</v>
      </c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50150.103652173755</v>
      </c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445.41547826086816</v>
      </c>
      <c r="M90" s="40">
        <f>L90*O90</f>
        <v>1688.9204347826033</v>
      </c>
      <c r="O90" s="61">
        <f>J90/D90</f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0">ROUND(D91*H91,2)</f>
        <v>9610.3700000000008</v>
      </c>
      <c r="J91" s="40">
        <f t="shared" ref="J91:J95" si="31">ROUND(I91+I91*$J$8,2)</f>
        <v>11987.01</v>
      </c>
      <c r="L91" s="44">
        <f>D91*L88</f>
        <v>222.70773913043408</v>
      </c>
      <c r="M91" s="40">
        <f t="shared" ref="M91:M95" si="32">L91*O91</f>
        <v>3283.3983913043376</v>
      </c>
      <c r="O91" s="61">
        <f t="shared" ref="O91:O95" si="33">J91/D91</f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0"/>
        <v>10903.13</v>
      </c>
      <c r="J92" s="40">
        <f t="shared" si="31"/>
        <v>13599.47</v>
      </c>
      <c r="L92" s="44">
        <f>D92*L88</f>
        <v>222.70773913043408</v>
      </c>
      <c r="M92" s="40">
        <f t="shared" si="32"/>
        <v>3725.0722173912927</v>
      </c>
      <c r="O92" s="61">
        <f t="shared" si="33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0"/>
        <v>2569.9899999999998</v>
      </c>
      <c r="J93" s="40">
        <f t="shared" si="31"/>
        <v>3205.55</v>
      </c>
      <c r="L93" s="44">
        <f>D93*L88</f>
        <v>215.27647826086888</v>
      </c>
      <c r="M93" s="40">
        <f t="shared" si="32"/>
        <v>878.04195652173644</v>
      </c>
      <c r="O93" s="61">
        <f t="shared" si="33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0"/>
        <v>11993.29</v>
      </c>
      <c r="J94" s="40">
        <f t="shared" si="31"/>
        <v>14959.23</v>
      </c>
      <c r="L94" s="44">
        <f>D94*L88</f>
        <v>215.27647826086888</v>
      </c>
      <c r="M94" s="40">
        <f t="shared" si="32"/>
        <v>4097.528217391291</v>
      </c>
      <c r="O94" s="61">
        <f t="shared" si="33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0"/>
        <v>106767.03</v>
      </c>
      <c r="J95" s="40">
        <f t="shared" si="31"/>
        <v>133170.51999999999</v>
      </c>
      <c r="L95" s="44">
        <f>D95*L88</f>
        <v>179.22952173912989</v>
      </c>
      <c r="M95" s="40">
        <f t="shared" si="32"/>
        <v>36477.142434782494</v>
      </c>
      <c r="O95" s="61">
        <f t="shared" si="33"/>
        <v>203.52195375422184</v>
      </c>
    </row>
    <row r="96" spans="1:15" x14ac:dyDescent="0.2">
      <c r="A96" s="120"/>
      <c r="B96" s="121"/>
      <c r="C96" s="121"/>
      <c r="D96" s="121"/>
      <c r="E96" s="121"/>
      <c r="F96" s="121"/>
      <c r="G96" s="121"/>
      <c r="H96" s="121"/>
      <c r="I96" s="121"/>
      <c r="J96" s="12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57">
        <f>D98/3</f>
        <v>160.16</v>
      </c>
      <c r="M98" s="40">
        <f>L98*O98</f>
        <v>1422.3466666666666</v>
      </c>
      <c r="O98" s="61">
        <f>J98/D98</f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4">ROUND(D99*H99,2)</f>
        <v>356.82</v>
      </c>
      <c r="J99" s="40">
        <f t="shared" ref="J99:J101" si="35">ROUND(I99+I99*$J$8,2)</f>
        <v>445.06</v>
      </c>
      <c r="L99" s="57"/>
      <c r="M99" s="40">
        <f t="shared" ref="M99:M101" si="36">L99*O99</f>
        <v>0</v>
      </c>
      <c r="O99" s="61">
        <f t="shared" ref="O99:O101" si="37">J99/D99</f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4"/>
        <v>4330.1899999999996</v>
      </c>
      <c r="J100" s="40">
        <f t="shared" si="35"/>
        <v>5401.05</v>
      </c>
      <c r="L100" s="57">
        <f>D100/3</f>
        <v>19.366666666666667</v>
      </c>
      <c r="M100" s="40">
        <f t="shared" si="36"/>
        <v>1800.3500000000001</v>
      </c>
      <c r="O100" s="61">
        <f t="shared" si="37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4"/>
        <v>18502.07</v>
      </c>
      <c r="J101" s="40">
        <f t="shared" si="35"/>
        <v>23077.63</v>
      </c>
      <c r="L101" s="57">
        <f>D101/3</f>
        <v>82.75</v>
      </c>
      <c r="M101" s="40">
        <f t="shared" si="36"/>
        <v>7692.543333333334</v>
      </c>
      <c r="O101" s="61">
        <f t="shared" si="37"/>
        <v>92.961248741188328</v>
      </c>
    </row>
    <row r="102" spans="1:15" x14ac:dyDescent="0.2">
      <c r="A102" s="120"/>
      <c r="B102" s="121"/>
      <c r="C102" s="121"/>
      <c r="D102" s="121"/>
      <c r="E102" s="121"/>
      <c r="F102" s="121"/>
      <c r="G102" s="121"/>
      <c r="H102" s="121"/>
      <c r="I102" s="121"/>
      <c r="J102" s="12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>
        <f>O104*L104</f>
        <v>0</v>
      </c>
      <c r="O104" s="61">
        <f>J104/D104</f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>
        <f t="shared" ref="M105:M116" si="40">O105*L105</f>
        <v>0</v>
      </c>
      <c r="O105" s="61">
        <f t="shared" ref="O105:O116" si="41">J105/D105</f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>
        <f t="shared" si="40"/>
        <v>0</v>
      </c>
      <c r="O106" s="61">
        <f t="shared" si="41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 t="shared" si="40"/>
        <v>4518.0433333333331</v>
      </c>
      <c r="O107" s="61">
        <f t="shared" si="41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2">D108/3</f>
        <v>21</v>
      </c>
      <c r="M108" s="40">
        <f t="shared" si="40"/>
        <v>642.52</v>
      </c>
      <c r="O108" s="61">
        <f t="shared" si="41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2"/>
        <v>465.2</v>
      </c>
      <c r="M109" s="40">
        <f t="shared" si="40"/>
        <v>2199.123333333333</v>
      </c>
      <c r="O109" s="61">
        <f t="shared" si="41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2"/>
        <v>512.1</v>
      </c>
      <c r="M110" s="40">
        <f t="shared" si="40"/>
        <v>3915.49</v>
      </c>
      <c r="O110" s="61">
        <f t="shared" si="41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2"/>
        <v>77.100000000000009</v>
      </c>
      <c r="M111" s="40">
        <f t="shared" si="40"/>
        <v>805.87666666666678</v>
      </c>
      <c r="O111" s="61">
        <f t="shared" si="41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2"/>
        <v>16</v>
      </c>
      <c r="M112" s="40">
        <f t="shared" si="40"/>
        <v>4042.25</v>
      </c>
      <c r="O112" s="61">
        <f t="shared" si="41"/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2"/>
        <v>16</v>
      </c>
      <c r="M113" s="40">
        <f t="shared" si="40"/>
        <v>3462.1066666666666</v>
      </c>
      <c r="O113" s="61">
        <f t="shared" si="41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2"/>
        <v>51</v>
      </c>
      <c r="M114" s="40">
        <f t="shared" si="40"/>
        <v>4304.0066666666671</v>
      </c>
      <c r="O114" s="61">
        <f t="shared" si="41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>
        <f t="shared" si="40"/>
        <v>0</v>
      </c>
      <c r="O115" s="61">
        <f t="shared" si="41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>
        <f t="shared" si="40"/>
        <v>0</v>
      </c>
      <c r="O116" s="61">
        <f t="shared" si="41"/>
        <v>64.56</v>
      </c>
    </row>
    <row r="117" spans="1:15" x14ac:dyDescent="0.2">
      <c r="A117" s="120"/>
      <c r="B117" s="121"/>
      <c r="C117" s="121"/>
      <c r="D117" s="121"/>
      <c r="E117" s="121"/>
      <c r="F117" s="121"/>
      <c r="G117" s="121"/>
      <c r="H117" s="121"/>
      <c r="I117" s="121"/>
      <c r="J117" s="12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L119*O119</f>
        <v>2092.17</v>
      </c>
      <c r="O119" s="61">
        <f>J119/D119</f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3">ROUND(D120*H120,2)</f>
        <v>172.93</v>
      </c>
      <c r="J120" s="40">
        <f t="shared" ref="J120:J126" si="44">ROUND(I120+I120*$J$8,2)</f>
        <v>215.7</v>
      </c>
      <c r="L120" s="44"/>
      <c r="M120" s="40"/>
      <c r="O120" s="61">
        <f t="shared" ref="O120:O126" si="45">J120/D120</f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3"/>
        <v>351.15</v>
      </c>
      <c r="J121" s="40">
        <f t="shared" si="44"/>
        <v>437.99</v>
      </c>
      <c r="L121" s="44"/>
      <c r="M121" s="40"/>
      <c r="O121" s="61">
        <f t="shared" si="45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3"/>
        <v>9971.58</v>
      </c>
      <c r="J122" s="40">
        <f t="shared" si="44"/>
        <v>12437.55</v>
      </c>
      <c r="L122" s="44"/>
      <c r="M122" s="40"/>
      <c r="O122" s="61">
        <f t="shared" si="45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3"/>
        <v>729.36</v>
      </c>
      <c r="J123" s="40">
        <f t="shared" si="44"/>
        <v>909.73</v>
      </c>
      <c r="L123" s="44">
        <f>D123/3</f>
        <v>6</v>
      </c>
      <c r="M123" s="40">
        <f>L123*O123</f>
        <v>303.24333333333334</v>
      </c>
      <c r="O123" s="61">
        <f t="shared" si="45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3"/>
        <v>7888.7</v>
      </c>
      <c r="J124" s="40">
        <f t="shared" si="44"/>
        <v>9839.58</v>
      </c>
      <c r="L124" s="44"/>
      <c r="M124" s="40"/>
      <c r="O124" s="61">
        <f t="shared" si="45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3"/>
        <v>6390.36</v>
      </c>
      <c r="J125" s="40">
        <f t="shared" si="44"/>
        <v>7970.7</v>
      </c>
      <c r="L125" s="44"/>
      <c r="M125" s="40"/>
      <c r="O125" s="61">
        <f t="shared" si="45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3"/>
        <v>8212.6</v>
      </c>
      <c r="J126" s="40">
        <f t="shared" si="44"/>
        <v>10243.58</v>
      </c>
      <c r="L126" s="44"/>
      <c r="M126" s="40"/>
      <c r="O126" s="61">
        <f t="shared" si="45"/>
        <v>1024.3579999999999</v>
      </c>
    </row>
    <row r="127" spans="1:15" x14ac:dyDescent="0.2">
      <c r="A127" s="120"/>
      <c r="B127" s="121"/>
      <c r="C127" s="121"/>
      <c r="D127" s="121"/>
      <c r="E127" s="121"/>
      <c r="F127" s="121"/>
      <c r="G127" s="121"/>
      <c r="H127" s="121"/>
      <c r="I127" s="121"/>
      <c r="J127" s="12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6395.1746250000006</v>
      </c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5</v>
      </c>
      <c r="M129" s="40">
        <f>L129*O129</f>
        <v>3021.5843749999999</v>
      </c>
      <c r="O129" s="61">
        <f>J129/D129</f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6">ROUND(D130*H130,2)</f>
        <v>264.52999999999997</v>
      </c>
      <c r="J130" s="40">
        <f t="shared" ref="J130:J138" si="47">ROUND(I130+I130*$J$8,2)</f>
        <v>329.95</v>
      </c>
      <c r="L130" s="40">
        <v>1</v>
      </c>
      <c r="M130" s="40">
        <f t="shared" ref="M130:M138" si="48">L130*O130</f>
        <v>329.95</v>
      </c>
      <c r="O130" s="61">
        <f t="shared" ref="O130:O138" si="49">J130/D130</f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6"/>
        <v>3710.9</v>
      </c>
      <c r="J131" s="40">
        <f t="shared" si="47"/>
        <v>4628.6099999999997</v>
      </c>
      <c r="L131" s="40">
        <v>3</v>
      </c>
      <c r="M131" s="40">
        <f t="shared" si="48"/>
        <v>1388.5830000000001</v>
      </c>
      <c r="O131" s="61">
        <f t="shared" si="49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6"/>
        <v>1124.3</v>
      </c>
      <c r="J132" s="40">
        <f t="shared" si="47"/>
        <v>1402.34</v>
      </c>
      <c r="L132" s="40">
        <v>3</v>
      </c>
      <c r="M132" s="40">
        <f t="shared" si="48"/>
        <v>420.70199999999994</v>
      </c>
      <c r="O132" s="61">
        <f t="shared" si="49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6"/>
        <v>379.7</v>
      </c>
      <c r="J133" s="40">
        <f t="shared" si="47"/>
        <v>473.6</v>
      </c>
      <c r="L133" s="40">
        <v>1</v>
      </c>
      <c r="M133" s="40">
        <f t="shared" si="48"/>
        <v>473.6</v>
      </c>
      <c r="O133" s="61">
        <f t="shared" si="49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6"/>
        <v>325.7</v>
      </c>
      <c r="J134" s="40">
        <f t="shared" si="47"/>
        <v>406.25</v>
      </c>
      <c r="L134" s="40">
        <v>3</v>
      </c>
      <c r="M134" s="40">
        <f t="shared" si="48"/>
        <v>121.875</v>
      </c>
      <c r="O134" s="61">
        <f t="shared" si="49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6"/>
        <v>399.7</v>
      </c>
      <c r="J135" s="40">
        <f t="shared" si="47"/>
        <v>498.55</v>
      </c>
      <c r="L135" s="40">
        <v>3</v>
      </c>
      <c r="M135" s="40">
        <f t="shared" si="48"/>
        <v>149.565</v>
      </c>
      <c r="O135" s="61">
        <f t="shared" si="49"/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6"/>
        <v>314.89999999999998</v>
      </c>
      <c r="J136" s="40">
        <f t="shared" si="47"/>
        <v>392.77</v>
      </c>
      <c r="L136" s="40">
        <v>3</v>
      </c>
      <c r="M136" s="40">
        <f t="shared" si="48"/>
        <v>117.831</v>
      </c>
      <c r="O136" s="61">
        <f t="shared" si="49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6"/>
        <v>512.79999999999995</v>
      </c>
      <c r="J137" s="40">
        <f t="shared" si="47"/>
        <v>639.62</v>
      </c>
      <c r="L137" s="40">
        <v>5</v>
      </c>
      <c r="M137" s="40">
        <f t="shared" si="48"/>
        <v>199.88124999999999</v>
      </c>
      <c r="O137" s="61">
        <f t="shared" si="49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6"/>
        <v>458.6</v>
      </c>
      <c r="J138" s="40">
        <f t="shared" si="47"/>
        <v>572.01</v>
      </c>
      <c r="L138" s="40">
        <v>3</v>
      </c>
      <c r="M138" s="40">
        <f t="shared" si="48"/>
        <v>171.60300000000001</v>
      </c>
      <c r="O138" s="61">
        <f t="shared" si="49"/>
        <v>57.201000000000001</v>
      </c>
    </row>
    <row r="139" spans="1:15" x14ac:dyDescent="0.2">
      <c r="A139" s="120"/>
      <c r="B139" s="121"/>
      <c r="C139" s="121"/>
      <c r="D139" s="121"/>
      <c r="E139" s="121"/>
      <c r="F139" s="121"/>
      <c r="G139" s="121"/>
      <c r="H139" s="121"/>
      <c r="I139" s="121"/>
      <c r="J139" s="12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50">ROUND(D142*H142,2)</f>
        <v>1942.08</v>
      </c>
      <c r="J142" s="40">
        <f t="shared" ref="J142:J143" si="51">ROUND(I142+I142*$J$8,2)</f>
        <v>2422.36</v>
      </c>
      <c r="L142" s="44"/>
      <c r="M142" s="40"/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50"/>
        <v>776.57</v>
      </c>
      <c r="J143" s="40">
        <f t="shared" si="51"/>
        <v>968.62</v>
      </c>
      <c r="L143" s="44"/>
      <c r="M143" s="40"/>
    </row>
    <row r="144" spans="1:15" x14ac:dyDescent="0.2">
      <c r="A144" s="120"/>
      <c r="B144" s="121"/>
      <c r="C144" s="121"/>
      <c r="D144" s="121"/>
      <c r="E144" s="121"/>
      <c r="F144" s="121"/>
      <c r="G144" s="121"/>
      <c r="H144" s="121"/>
      <c r="I144" s="121"/>
      <c r="J144" s="12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L146*O146</f>
        <v>182.54333333333332</v>
      </c>
      <c r="O146" s="61">
        <f>J146/D146</f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2">ROUND(D147*H147,2)</f>
        <v>138.93</v>
      </c>
      <c r="J147" s="40">
        <f t="shared" ref="J147:J148" si="53">ROUND(I147+I147*$J$8,2)</f>
        <v>173.29</v>
      </c>
      <c r="L147" s="44">
        <f t="shared" ref="L147:L148" si="54">D147/3</f>
        <v>64.320000000000007</v>
      </c>
      <c r="M147" s="40">
        <f t="shared" ref="M147:M148" si="55">L147*O147</f>
        <v>57.763333333333335</v>
      </c>
      <c r="O147" s="61">
        <f t="shared" ref="O147:O148" si="56">J147/D147</f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2"/>
        <v>994.16</v>
      </c>
      <c r="J148" s="40">
        <f t="shared" si="53"/>
        <v>1240.02</v>
      </c>
      <c r="L148" s="44">
        <f t="shared" si="54"/>
        <v>100.11666666666667</v>
      </c>
      <c r="M148" s="40">
        <f t="shared" si="55"/>
        <v>413.34</v>
      </c>
      <c r="O148" s="61">
        <f t="shared" si="56"/>
        <v>4.1285833194606285</v>
      </c>
    </row>
    <row r="149" spans="1:15" x14ac:dyDescent="0.2">
      <c r="A149" s="120"/>
      <c r="B149" s="121"/>
      <c r="C149" s="121"/>
      <c r="D149" s="121"/>
      <c r="E149" s="121"/>
      <c r="F149" s="121"/>
      <c r="G149" s="121"/>
      <c r="H149" s="121"/>
      <c r="I149" s="121"/>
      <c r="J149" s="121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441313.16520470986</v>
      </c>
    </row>
  </sheetData>
  <mergeCells count="33">
    <mergeCell ref="A1:B1"/>
    <mergeCell ref="C1:H1"/>
    <mergeCell ref="I1:J1"/>
    <mergeCell ref="A2:B2"/>
    <mergeCell ref="C2:H2"/>
    <mergeCell ref="I2:J2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0"/>
  <sheetViews>
    <sheetView topLeftCell="C138" workbookViewId="0">
      <selection activeCell="O1" sqref="O1:O1048576"/>
    </sheetView>
  </sheetViews>
  <sheetFormatPr defaultRowHeight="12.75" x14ac:dyDescent="0.2"/>
  <cols>
    <col min="1" max="1" width="9.33203125" customWidth="1"/>
    <col min="2" max="2" width="19.83203125" customWidth="1"/>
    <col min="3" max="3" width="72.1640625" customWidth="1"/>
    <col min="4" max="4" width="8.6640625" customWidth="1"/>
    <col min="5" max="5" width="5.83203125" customWidth="1"/>
    <col min="6" max="6" width="9.33203125" customWidth="1"/>
    <col min="7" max="7" width="8" customWidth="1"/>
    <col min="8" max="8" width="11.5" customWidth="1"/>
    <col min="9" max="9" width="17.5" customWidth="1"/>
    <col min="10" max="10" width="18.33203125" customWidth="1"/>
    <col min="12" max="12" width="15.5" customWidth="1"/>
    <col min="13" max="13" width="19" customWidth="1"/>
    <col min="15" max="15" width="9.5" style="60" bestFit="1" customWidth="1"/>
  </cols>
  <sheetData>
    <row r="1" spans="1:15" x14ac:dyDescent="0.2">
      <c r="A1" s="130"/>
      <c r="B1" s="131"/>
      <c r="C1" s="132"/>
      <c r="D1" s="133"/>
      <c r="E1" s="133"/>
      <c r="F1" s="133"/>
      <c r="G1" s="133"/>
      <c r="H1" s="134"/>
      <c r="I1" s="130"/>
      <c r="J1" s="131"/>
    </row>
    <row r="2" spans="1:15" ht="37.5" x14ac:dyDescent="0.2">
      <c r="A2" s="130"/>
      <c r="B2" s="131"/>
      <c r="C2" s="135" t="s">
        <v>0</v>
      </c>
      <c r="D2" s="136"/>
      <c r="E2" s="136"/>
      <c r="F2" s="136"/>
      <c r="G2" s="136"/>
      <c r="H2" s="137"/>
      <c r="I2" s="138" t="s">
        <v>1</v>
      </c>
      <c r="J2" s="139"/>
      <c r="M2">
        <f>TODOS!O44</f>
        <v>0.45217391304347798</v>
      </c>
    </row>
    <row r="3" spans="1:15" x14ac:dyDescent="0.2">
      <c r="A3" s="122" t="s">
        <v>2</v>
      </c>
      <c r="B3" s="123"/>
      <c r="C3" s="97" t="s">
        <v>3</v>
      </c>
      <c r="D3" s="98"/>
      <c r="E3" s="98"/>
      <c r="F3" s="98"/>
      <c r="G3" s="98"/>
      <c r="H3" s="98"/>
      <c r="I3" s="98"/>
      <c r="J3" s="99"/>
    </row>
    <row r="4" spans="1:15" ht="19.5" x14ac:dyDescent="0.2">
      <c r="A4" s="2" t="s">
        <v>4</v>
      </c>
      <c r="B4" s="3">
        <v>44818</v>
      </c>
      <c r="C4" s="2" t="s">
        <v>5</v>
      </c>
      <c r="D4" s="97" t="s">
        <v>6</v>
      </c>
      <c r="E4" s="98"/>
      <c r="F4" s="98"/>
      <c r="G4" s="98"/>
      <c r="H4" s="99"/>
      <c r="I4" s="124" t="s">
        <v>7</v>
      </c>
      <c r="J4" s="125"/>
    </row>
    <row r="5" spans="1:15" x14ac:dyDescent="0.2">
      <c r="A5" s="106" t="s">
        <v>8</v>
      </c>
      <c r="B5" s="107"/>
      <c r="C5" s="97" t="s">
        <v>9</v>
      </c>
      <c r="D5" s="98"/>
      <c r="E5" s="98"/>
      <c r="F5" s="98"/>
      <c r="G5" s="98"/>
      <c r="H5" s="99"/>
      <c r="I5" s="126"/>
      <c r="J5" s="127"/>
    </row>
    <row r="6" spans="1:15" x14ac:dyDescent="0.2">
      <c r="A6" s="108"/>
      <c r="B6" s="109"/>
      <c r="C6" s="97" t="s">
        <v>10</v>
      </c>
      <c r="D6" s="98"/>
      <c r="E6" s="98"/>
      <c r="F6" s="98"/>
      <c r="G6" s="98"/>
      <c r="H6" s="99"/>
      <c r="I6" s="128"/>
      <c r="J6" s="129"/>
    </row>
    <row r="7" spans="1:15" x14ac:dyDescent="0.2">
      <c r="A7" s="108"/>
      <c r="B7" s="109"/>
      <c r="C7" s="97" t="s">
        <v>11</v>
      </c>
      <c r="D7" s="98"/>
      <c r="E7" s="98"/>
      <c r="F7" s="98"/>
      <c r="G7" s="98"/>
      <c r="H7" s="99"/>
      <c r="I7" s="4"/>
      <c r="J7" s="4"/>
    </row>
    <row r="8" spans="1:15" x14ac:dyDescent="0.2">
      <c r="A8" s="110"/>
      <c r="B8" s="111"/>
      <c r="C8" s="97" t="s">
        <v>12</v>
      </c>
      <c r="D8" s="98"/>
      <c r="E8" s="98"/>
      <c r="F8" s="98"/>
      <c r="G8" s="98"/>
      <c r="H8" s="99"/>
      <c r="I8" s="5" t="s">
        <v>13</v>
      </c>
      <c r="J8" s="6" t="s">
        <v>14</v>
      </c>
    </row>
    <row r="9" spans="1:15" ht="29.25" x14ac:dyDescent="0.2">
      <c r="A9" s="7" t="s">
        <v>15</v>
      </c>
      <c r="B9" s="8" t="s">
        <v>16</v>
      </c>
      <c r="C9" s="8" t="s">
        <v>17</v>
      </c>
      <c r="D9" s="9" t="s">
        <v>18</v>
      </c>
      <c r="E9" s="8" t="s">
        <v>19</v>
      </c>
      <c r="F9" s="10" t="s">
        <v>20</v>
      </c>
      <c r="G9" s="11" t="s">
        <v>21</v>
      </c>
      <c r="H9" s="9" t="s">
        <v>22</v>
      </c>
      <c r="I9" s="10" t="s">
        <v>23</v>
      </c>
      <c r="J9" s="12" t="s">
        <v>24</v>
      </c>
      <c r="L9" s="55" t="s">
        <v>611</v>
      </c>
      <c r="M9" s="53" t="s">
        <v>614</v>
      </c>
    </row>
    <row r="10" spans="1:15" x14ac:dyDescent="0.2">
      <c r="A10" s="13">
        <v>1</v>
      </c>
      <c r="B10" s="14"/>
      <c r="C10" s="15" t="s">
        <v>25</v>
      </c>
      <c r="D10" s="14"/>
      <c r="E10" s="14"/>
      <c r="F10" s="14"/>
      <c r="G10" s="14"/>
      <c r="H10" s="16" t="s">
        <v>26</v>
      </c>
      <c r="I10" s="39">
        <f>SUM(I11:I18)</f>
        <v>146742.25</v>
      </c>
      <c r="J10" s="39">
        <f>SUM(J11:J18)</f>
        <v>183031.61999999997</v>
      </c>
      <c r="L10" s="54"/>
      <c r="M10" s="39">
        <f>SUM(M11:M18)</f>
        <v>0</v>
      </c>
    </row>
    <row r="11" spans="1:15" x14ac:dyDescent="0.2">
      <c r="A11" s="17">
        <v>1.01</v>
      </c>
      <c r="B11" s="18" t="s">
        <v>27</v>
      </c>
      <c r="C11" s="19" t="s">
        <v>28</v>
      </c>
      <c r="D11" s="20" t="s">
        <v>29</v>
      </c>
      <c r="E11" s="21" t="s">
        <v>30</v>
      </c>
      <c r="F11" s="22" t="s">
        <v>31</v>
      </c>
      <c r="G11" s="22" t="s">
        <v>32</v>
      </c>
      <c r="H11" s="22">
        <f>F11+G11</f>
        <v>149.19</v>
      </c>
      <c r="I11" s="40">
        <f>ROUND(D11*H11,2)</f>
        <v>4475.7</v>
      </c>
      <c r="J11" s="40">
        <f>ROUND(I11+I11*$J$8,2)</f>
        <v>5582.54</v>
      </c>
      <c r="L11" s="40"/>
      <c r="M11" s="40">
        <f>O11*L11</f>
        <v>0</v>
      </c>
      <c r="O11" s="61">
        <f>J11/H11</f>
        <v>37.418995911254108</v>
      </c>
    </row>
    <row r="12" spans="1:15" ht="19.5" x14ac:dyDescent="0.2">
      <c r="A12" s="17">
        <v>1.02</v>
      </c>
      <c r="B12" s="18" t="s">
        <v>33</v>
      </c>
      <c r="C12" s="19" t="s">
        <v>34</v>
      </c>
      <c r="D12" s="20" t="s">
        <v>35</v>
      </c>
      <c r="E12" s="21" t="s">
        <v>36</v>
      </c>
      <c r="F12" s="22" t="s">
        <v>37</v>
      </c>
      <c r="G12" s="22" t="s">
        <v>38</v>
      </c>
      <c r="H12" s="22" t="s">
        <v>39</v>
      </c>
      <c r="I12" s="40">
        <f t="shared" ref="I12:I18" si="0">ROUND(D12*H12,2)</f>
        <v>80307.44</v>
      </c>
      <c r="J12" s="40">
        <f t="shared" ref="J12:J18" si="1">ROUND(I12+I12*$J$8,2)</f>
        <v>100167.47</v>
      </c>
      <c r="L12" s="40"/>
      <c r="M12" s="40">
        <f t="shared" ref="M12:M18" si="2">O12*L12</f>
        <v>0</v>
      </c>
      <c r="O12" s="61">
        <f t="shared" ref="O12:O53" si="3">J12/H12</f>
        <v>1.2473000010957889</v>
      </c>
    </row>
    <row r="13" spans="1:15" x14ac:dyDescent="0.2">
      <c r="A13" s="17">
        <v>1.03</v>
      </c>
      <c r="B13" s="18" t="s">
        <v>40</v>
      </c>
      <c r="C13" s="19" t="s">
        <v>41</v>
      </c>
      <c r="D13" s="20" t="s">
        <v>42</v>
      </c>
      <c r="E13" s="23" t="s">
        <v>43</v>
      </c>
      <c r="F13" s="22" t="s">
        <v>44</v>
      </c>
      <c r="G13" s="22" t="s">
        <v>45</v>
      </c>
      <c r="H13" s="22" t="s">
        <v>46</v>
      </c>
      <c r="I13" s="40">
        <f t="shared" si="0"/>
        <v>14252.28</v>
      </c>
      <c r="J13" s="40">
        <f t="shared" si="1"/>
        <v>17776.87</v>
      </c>
      <c r="L13" s="40"/>
      <c r="M13" s="40">
        <f t="shared" si="2"/>
        <v>0</v>
      </c>
      <c r="O13" s="61">
        <f t="shared" si="3"/>
        <v>122.11066080505562</v>
      </c>
    </row>
    <row r="14" spans="1:15" x14ac:dyDescent="0.2">
      <c r="A14" s="17">
        <v>1.04</v>
      </c>
      <c r="B14" s="18" t="s">
        <v>47</v>
      </c>
      <c r="C14" s="19" t="s">
        <v>48</v>
      </c>
      <c r="D14" s="20" t="s">
        <v>49</v>
      </c>
      <c r="E14" s="21" t="s">
        <v>36</v>
      </c>
      <c r="F14" s="22" t="s">
        <v>50</v>
      </c>
      <c r="G14" s="22" t="s">
        <v>51</v>
      </c>
      <c r="H14" s="22" t="s">
        <v>50</v>
      </c>
      <c r="I14" s="40">
        <f t="shared" si="0"/>
        <v>8489.0400000000009</v>
      </c>
      <c r="J14" s="40">
        <f t="shared" si="1"/>
        <v>10588.38</v>
      </c>
      <c r="L14" s="40"/>
      <c r="M14" s="40">
        <f t="shared" si="2"/>
        <v>0</v>
      </c>
      <c r="O14" s="61">
        <f t="shared" si="3"/>
        <v>14.96760057674366</v>
      </c>
    </row>
    <row r="15" spans="1:15" x14ac:dyDescent="0.2">
      <c r="A15" s="17">
        <v>1.05</v>
      </c>
      <c r="B15" s="18" t="s">
        <v>47</v>
      </c>
      <c r="C15" s="19" t="s">
        <v>52</v>
      </c>
      <c r="D15" s="20" t="s">
        <v>49</v>
      </c>
      <c r="E15" s="21" t="s">
        <v>36</v>
      </c>
      <c r="F15" s="22" t="s">
        <v>53</v>
      </c>
      <c r="G15" s="22" t="s">
        <v>51</v>
      </c>
      <c r="H15" s="22" t="s">
        <v>53</v>
      </c>
      <c r="I15" s="40">
        <f t="shared" si="0"/>
        <v>10524</v>
      </c>
      <c r="J15" s="40">
        <f t="shared" si="1"/>
        <v>13126.59</v>
      </c>
      <c r="L15" s="40"/>
      <c r="M15" s="40">
        <f t="shared" si="2"/>
        <v>0</v>
      </c>
      <c r="O15" s="61">
        <f t="shared" si="3"/>
        <v>14.967605473204106</v>
      </c>
    </row>
    <row r="16" spans="1:15" x14ac:dyDescent="0.2">
      <c r="A16" s="17">
        <v>1.06</v>
      </c>
      <c r="B16" s="18" t="s">
        <v>54</v>
      </c>
      <c r="C16" s="19" t="s">
        <v>55</v>
      </c>
      <c r="D16" s="20" t="s">
        <v>35</v>
      </c>
      <c r="E16" s="21" t="s">
        <v>36</v>
      </c>
      <c r="F16" s="22" t="s">
        <v>56</v>
      </c>
      <c r="G16" s="22" t="s">
        <v>57</v>
      </c>
      <c r="H16" s="22" t="s">
        <v>58</v>
      </c>
      <c r="I16" s="40">
        <f t="shared" si="0"/>
        <v>3873.99</v>
      </c>
      <c r="J16" s="40">
        <f t="shared" si="1"/>
        <v>4832.03</v>
      </c>
      <c r="L16" s="40"/>
      <c r="M16" s="40">
        <f t="shared" si="2"/>
        <v>0</v>
      </c>
      <c r="O16" s="61">
        <f t="shared" si="3"/>
        <v>1.2473005867335745</v>
      </c>
    </row>
    <row r="17" spans="1:15" x14ac:dyDescent="0.2">
      <c r="A17" s="17">
        <v>1.07</v>
      </c>
      <c r="B17" s="18" t="s">
        <v>59</v>
      </c>
      <c r="C17" s="19" t="s">
        <v>60</v>
      </c>
      <c r="D17" s="20" t="s">
        <v>61</v>
      </c>
      <c r="E17" s="21" t="s">
        <v>62</v>
      </c>
      <c r="F17" s="22" t="s">
        <v>63</v>
      </c>
      <c r="G17" s="22" t="s">
        <v>64</v>
      </c>
      <c r="H17" s="22" t="s">
        <v>65</v>
      </c>
      <c r="I17" s="40">
        <f t="shared" si="0"/>
        <v>20841.48</v>
      </c>
      <c r="J17" s="40">
        <f t="shared" si="1"/>
        <v>25995.58</v>
      </c>
      <c r="L17" s="40"/>
      <c r="M17" s="40">
        <f t="shared" si="2"/>
        <v>0</v>
      </c>
      <c r="O17" s="61">
        <f t="shared" si="3"/>
        <v>22.4514017238699</v>
      </c>
    </row>
    <row r="18" spans="1:15" x14ac:dyDescent="0.2">
      <c r="A18" s="17">
        <v>1.08</v>
      </c>
      <c r="B18" s="18" t="s">
        <v>66</v>
      </c>
      <c r="C18" s="19" t="s">
        <v>67</v>
      </c>
      <c r="D18" s="20" t="s">
        <v>68</v>
      </c>
      <c r="E18" s="21" t="s">
        <v>62</v>
      </c>
      <c r="F18" s="22" t="s">
        <v>69</v>
      </c>
      <c r="G18" s="22" t="s">
        <v>70</v>
      </c>
      <c r="H18" s="22" t="s">
        <v>71</v>
      </c>
      <c r="I18" s="40">
        <f t="shared" si="0"/>
        <v>3978.32</v>
      </c>
      <c r="J18" s="40">
        <f t="shared" si="1"/>
        <v>4962.16</v>
      </c>
      <c r="L18" s="40"/>
      <c r="M18" s="40">
        <f t="shared" si="2"/>
        <v>0</v>
      </c>
      <c r="O18" s="61">
        <f t="shared" si="3"/>
        <v>7.184455898534778</v>
      </c>
    </row>
    <row r="19" spans="1:15" x14ac:dyDescent="0.2">
      <c r="A19" s="120"/>
      <c r="B19" s="121"/>
      <c r="C19" s="121"/>
      <c r="D19" s="121"/>
      <c r="E19" s="121"/>
      <c r="F19" s="121"/>
      <c r="G19" s="121"/>
      <c r="H19" s="121"/>
      <c r="I19" s="121"/>
      <c r="J19" s="121"/>
      <c r="O19" s="61"/>
    </row>
    <row r="20" spans="1:15" x14ac:dyDescent="0.2">
      <c r="A20" s="13">
        <v>2</v>
      </c>
      <c r="B20" s="14"/>
      <c r="C20" s="15" t="s">
        <v>72</v>
      </c>
      <c r="D20" s="14"/>
      <c r="E20" s="14"/>
      <c r="F20" s="14"/>
      <c r="G20" s="14"/>
      <c r="H20" s="16" t="s">
        <v>73</v>
      </c>
      <c r="I20" s="39">
        <f>SUM(I21:I35)</f>
        <v>308825.57999999996</v>
      </c>
      <c r="J20" s="39">
        <f>SUM(J21:J35)</f>
        <v>385198.17000000004</v>
      </c>
      <c r="L20" s="39"/>
      <c r="M20" s="39">
        <f>SUM(M21:M35)</f>
        <v>0</v>
      </c>
      <c r="O20" s="61"/>
    </row>
    <row r="21" spans="1:15" x14ac:dyDescent="0.2">
      <c r="A21" s="17">
        <v>2.0099999999999998</v>
      </c>
      <c r="B21" s="18" t="s">
        <v>74</v>
      </c>
      <c r="C21" s="19" t="s">
        <v>75</v>
      </c>
      <c r="D21" s="22" t="s">
        <v>76</v>
      </c>
      <c r="E21" s="21" t="s">
        <v>62</v>
      </c>
      <c r="F21" s="22" t="s">
        <v>77</v>
      </c>
      <c r="G21" s="22" t="s">
        <v>78</v>
      </c>
      <c r="H21" s="22" t="s">
        <v>79</v>
      </c>
      <c r="I21" s="40">
        <f>ROUND(D21*H21,2)</f>
        <v>9626.7999999999993</v>
      </c>
      <c r="J21" s="40">
        <f>ROUND(I21+I21*$J$8,2)</f>
        <v>12007.51</v>
      </c>
      <c r="L21" s="44"/>
      <c r="M21" s="40">
        <f>O21*L21</f>
        <v>0</v>
      </c>
      <c r="O21" s="61">
        <f t="shared" si="3"/>
        <v>82.44651194726724</v>
      </c>
    </row>
    <row r="22" spans="1:15" x14ac:dyDescent="0.2">
      <c r="A22" s="17">
        <v>2.02</v>
      </c>
      <c r="B22" s="18" t="s">
        <v>80</v>
      </c>
      <c r="C22" s="19" t="s">
        <v>81</v>
      </c>
      <c r="D22" s="22" t="s">
        <v>82</v>
      </c>
      <c r="E22" s="21" t="s">
        <v>62</v>
      </c>
      <c r="F22" s="22" t="s">
        <v>83</v>
      </c>
      <c r="G22" s="22" t="s">
        <v>84</v>
      </c>
      <c r="H22" s="22" t="s">
        <v>85</v>
      </c>
      <c r="I22" s="40">
        <f t="shared" ref="I22:I35" si="4">ROUND(D22*H22,2)</f>
        <v>1911.02</v>
      </c>
      <c r="J22" s="40">
        <f t="shared" ref="J22:J35" si="5">ROUND(I22+I22*$J$8,2)</f>
        <v>2383.62</v>
      </c>
      <c r="L22" s="44"/>
      <c r="M22" s="40">
        <f t="shared" ref="M22:M35" si="6">O22*L22</f>
        <v>0</v>
      </c>
      <c r="O22" s="61">
        <f t="shared" si="3"/>
        <v>496.58749999999998</v>
      </c>
    </row>
    <row r="23" spans="1:15" x14ac:dyDescent="0.2">
      <c r="A23" s="17">
        <v>2.0299999999999998</v>
      </c>
      <c r="B23" s="18" t="s">
        <v>86</v>
      </c>
      <c r="C23" s="19" t="s">
        <v>87</v>
      </c>
      <c r="D23" s="22" t="s">
        <v>88</v>
      </c>
      <c r="E23" s="24" t="s">
        <v>89</v>
      </c>
      <c r="F23" s="22" t="s">
        <v>90</v>
      </c>
      <c r="G23" s="22" t="s">
        <v>91</v>
      </c>
      <c r="H23" s="22" t="s">
        <v>92</v>
      </c>
      <c r="I23" s="40">
        <f t="shared" si="4"/>
        <v>5433.15</v>
      </c>
      <c r="J23" s="40">
        <f t="shared" si="5"/>
        <v>6776.77</v>
      </c>
      <c r="L23" s="44"/>
      <c r="M23" s="40">
        <f t="shared" si="6"/>
        <v>0</v>
      </c>
      <c r="O23" s="61">
        <f t="shared" si="3"/>
        <v>99.322438809907666</v>
      </c>
    </row>
    <row r="24" spans="1:15" ht="29.25" x14ac:dyDescent="0.2">
      <c r="A24" s="17">
        <v>2.04</v>
      </c>
      <c r="B24" s="18" t="s">
        <v>93</v>
      </c>
      <c r="C24" s="1" t="s">
        <v>94</v>
      </c>
      <c r="D24" s="22" t="s">
        <v>95</v>
      </c>
      <c r="E24" s="24" t="s">
        <v>89</v>
      </c>
      <c r="F24" s="22" t="s">
        <v>51</v>
      </c>
      <c r="G24" s="22" t="s">
        <v>96</v>
      </c>
      <c r="H24" s="22" t="s">
        <v>96</v>
      </c>
      <c r="I24" s="40">
        <f t="shared" si="4"/>
        <v>1311.55</v>
      </c>
      <c r="J24" s="40">
        <f t="shared" si="5"/>
        <v>1635.9</v>
      </c>
      <c r="L24" s="44"/>
      <c r="M24" s="40">
        <f t="shared" si="6"/>
        <v>0</v>
      </c>
      <c r="O24" s="61">
        <f t="shared" si="3"/>
        <v>30.98295454545455</v>
      </c>
    </row>
    <row r="25" spans="1:15" x14ac:dyDescent="0.2">
      <c r="A25" s="17">
        <v>2.0499999999999998</v>
      </c>
      <c r="B25" s="18" t="s">
        <v>97</v>
      </c>
      <c r="C25" s="19" t="s">
        <v>98</v>
      </c>
      <c r="D25" s="22" t="s">
        <v>99</v>
      </c>
      <c r="E25" s="24" t="s">
        <v>89</v>
      </c>
      <c r="F25" s="22" t="s">
        <v>51</v>
      </c>
      <c r="G25" s="22" t="s">
        <v>100</v>
      </c>
      <c r="H25" s="22" t="s">
        <v>100</v>
      </c>
      <c r="I25" s="40">
        <f t="shared" si="4"/>
        <v>191.91</v>
      </c>
      <c r="J25" s="40">
        <f t="shared" si="5"/>
        <v>239.37</v>
      </c>
      <c r="L25" s="44"/>
      <c r="M25" s="40">
        <f t="shared" si="6"/>
        <v>0</v>
      </c>
      <c r="O25" s="61">
        <f t="shared" si="3"/>
        <v>8.8557158712541622</v>
      </c>
    </row>
    <row r="26" spans="1:15" ht="29.25" x14ac:dyDescent="0.2">
      <c r="A26" s="17">
        <v>2.06</v>
      </c>
      <c r="B26" s="18" t="s">
        <v>101</v>
      </c>
      <c r="C26" s="1" t="s">
        <v>102</v>
      </c>
      <c r="D26" s="22" t="s">
        <v>103</v>
      </c>
      <c r="E26" s="24" t="s">
        <v>104</v>
      </c>
      <c r="F26" s="22" t="s">
        <v>105</v>
      </c>
      <c r="G26" s="22" t="s">
        <v>91</v>
      </c>
      <c r="H26" s="22" t="s">
        <v>106</v>
      </c>
      <c r="I26" s="40">
        <f t="shared" si="4"/>
        <v>6043.13</v>
      </c>
      <c r="J26" s="40">
        <f t="shared" si="5"/>
        <v>7537.6</v>
      </c>
      <c r="L26" s="44"/>
      <c r="M26" s="40">
        <f t="shared" si="6"/>
        <v>0</v>
      </c>
      <c r="O26" s="61">
        <f t="shared" si="3"/>
        <v>110.63554968442685</v>
      </c>
    </row>
    <row r="27" spans="1:15" x14ac:dyDescent="0.2">
      <c r="A27" s="17">
        <v>2.0699999999999998</v>
      </c>
      <c r="B27" s="18" t="s">
        <v>107</v>
      </c>
      <c r="C27" s="19" t="s">
        <v>108</v>
      </c>
      <c r="D27" s="22" t="s">
        <v>109</v>
      </c>
      <c r="E27" s="24" t="s">
        <v>89</v>
      </c>
      <c r="F27" s="22" t="s">
        <v>51</v>
      </c>
      <c r="G27" s="22" t="s">
        <v>110</v>
      </c>
      <c r="H27" s="22" t="s">
        <v>110</v>
      </c>
      <c r="I27" s="40">
        <f t="shared" si="4"/>
        <v>356.8</v>
      </c>
      <c r="J27" s="40">
        <f t="shared" si="5"/>
        <v>445.04</v>
      </c>
      <c r="L27" s="44"/>
      <c r="M27" s="40">
        <f t="shared" si="6"/>
        <v>0</v>
      </c>
      <c r="O27" s="61">
        <f t="shared" si="3"/>
        <v>8.2323344432112471</v>
      </c>
    </row>
    <row r="28" spans="1:15" x14ac:dyDescent="0.2">
      <c r="A28" s="17">
        <v>2.08</v>
      </c>
      <c r="B28" s="18" t="s">
        <v>47</v>
      </c>
      <c r="C28" s="19" t="s">
        <v>111</v>
      </c>
      <c r="D28" s="22" t="s">
        <v>112</v>
      </c>
      <c r="E28" s="24" t="s">
        <v>113</v>
      </c>
      <c r="F28" s="22" t="s">
        <v>114</v>
      </c>
      <c r="G28" s="22" t="s">
        <v>115</v>
      </c>
      <c r="H28" s="22" t="s">
        <v>116</v>
      </c>
      <c r="I28" s="40">
        <f t="shared" si="4"/>
        <v>3459.26</v>
      </c>
      <c r="J28" s="40">
        <f t="shared" si="5"/>
        <v>4314.7299999999996</v>
      </c>
      <c r="L28" s="44"/>
      <c r="M28" s="40">
        <f t="shared" si="6"/>
        <v>0</v>
      </c>
      <c r="O28" s="61">
        <f t="shared" si="3"/>
        <v>87.148656837002619</v>
      </c>
    </row>
    <row r="29" spans="1:15" ht="29.25" x14ac:dyDescent="0.2">
      <c r="A29" s="17">
        <v>2.09</v>
      </c>
      <c r="B29" s="18" t="s">
        <v>117</v>
      </c>
      <c r="C29" s="1" t="s">
        <v>118</v>
      </c>
      <c r="D29" s="22" t="s">
        <v>119</v>
      </c>
      <c r="E29" s="24" t="s">
        <v>89</v>
      </c>
      <c r="F29" s="22" t="s">
        <v>120</v>
      </c>
      <c r="G29" s="22" t="s">
        <v>121</v>
      </c>
      <c r="H29" s="22" t="s">
        <v>122</v>
      </c>
      <c r="I29" s="40">
        <f t="shared" si="4"/>
        <v>10354</v>
      </c>
      <c r="J29" s="40">
        <f t="shared" si="5"/>
        <v>12914.54</v>
      </c>
      <c r="L29" s="44"/>
      <c r="M29" s="40">
        <f t="shared" si="6"/>
        <v>0</v>
      </c>
      <c r="O29" s="61">
        <f t="shared" si="3"/>
        <v>24.833743558187834</v>
      </c>
    </row>
    <row r="30" spans="1:15" x14ac:dyDescent="0.2">
      <c r="A30" s="17">
        <v>2.1</v>
      </c>
      <c r="B30" s="18" t="s">
        <v>123</v>
      </c>
      <c r="C30" s="19" t="s">
        <v>124</v>
      </c>
      <c r="D30" s="22" t="s">
        <v>125</v>
      </c>
      <c r="E30" s="24" t="s">
        <v>104</v>
      </c>
      <c r="F30" s="22" t="s">
        <v>126</v>
      </c>
      <c r="G30" s="22" t="s">
        <v>127</v>
      </c>
      <c r="H30" s="22" t="s">
        <v>128</v>
      </c>
      <c r="I30" s="40">
        <f t="shared" si="4"/>
        <v>154425.60000000001</v>
      </c>
      <c r="J30" s="40">
        <f t="shared" si="5"/>
        <v>192615.05</v>
      </c>
      <c r="L30" s="44"/>
      <c r="M30" s="40">
        <f t="shared" si="6"/>
        <v>0</v>
      </c>
      <c r="O30" s="61">
        <f t="shared" si="3"/>
        <v>1257.2783942558747</v>
      </c>
    </row>
    <row r="31" spans="1:15" x14ac:dyDescent="0.2">
      <c r="A31" s="17">
        <v>2.11</v>
      </c>
      <c r="B31" s="18" t="s">
        <v>129</v>
      </c>
      <c r="C31" s="19" t="s">
        <v>130</v>
      </c>
      <c r="D31" s="22" t="s">
        <v>131</v>
      </c>
      <c r="E31" s="24" t="s">
        <v>113</v>
      </c>
      <c r="F31" s="22" t="s">
        <v>132</v>
      </c>
      <c r="G31" s="22" t="s">
        <v>133</v>
      </c>
      <c r="H31" s="22" t="s">
        <v>134</v>
      </c>
      <c r="I31" s="40">
        <f t="shared" si="4"/>
        <v>20398.849999999999</v>
      </c>
      <c r="J31" s="40">
        <f t="shared" si="5"/>
        <v>25443.49</v>
      </c>
      <c r="L31" s="44"/>
      <c r="M31" s="40">
        <f t="shared" si="6"/>
        <v>0</v>
      </c>
      <c r="O31" s="61">
        <f t="shared" si="3"/>
        <v>229.24128299846836</v>
      </c>
    </row>
    <row r="32" spans="1:15" x14ac:dyDescent="0.2">
      <c r="A32" s="17">
        <v>2.12</v>
      </c>
      <c r="B32" s="18" t="s">
        <v>135</v>
      </c>
      <c r="C32" s="19" t="s">
        <v>136</v>
      </c>
      <c r="D32" s="22" t="s">
        <v>137</v>
      </c>
      <c r="E32" s="24" t="s">
        <v>89</v>
      </c>
      <c r="F32" s="22" t="s">
        <v>138</v>
      </c>
      <c r="G32" s="22" t="s">
        <v>139</v>
      </c>
      <c r="H32" s="22" t="s">
        <v>140</v>
      </c>
      <c r="I32" s="40">
        <f t="shared" si="4"/>
        <v>29683.77</v>
      </c>
      <c r="J32" s="40">
        <f t="shared" si="5"/>
        <v>37024.57</v>
      </c>
      <c r="L32" s="44"/>
      <c r="M32" s="40">
        <f t="shared" si="6"/>
        <v>0</v>
      </c>
      <c r="O32" s="61">
        <f t="shared" si="3"/>
        <v>56.427850763556556</v>
      </c>
    </row>
    <row r="33" spans="1:15" x14ac:dyDescent="0.2">
      <c r="A33" s="17">
        <v>2.13</v>
      </c>
      <c r="B33" s="18" t="s">
        <v>141</v>
      </c>
      <c r="C33" s="19" t="s">
        <v>142</v>
      </c>
      <c r="D33" s="22" t="s">
        <v>143</v>
      </c>
      <c r="E33" s="24" t="s">
        <v>144</v>
      </c>
      <c r="F33" s="22" t="s">
        <v>145</v>
      </c>
      <c r="G33" s="22" t="s">
        <v>146</v>
      </c>
      <c r="H33" s="22" t="s">
        <v>147</v>
      </c>
      <c r="I33" s="40">
        <f t="shared" si="4"/>
        <v>46968.46</v>
      </c>
      <c r="J33" s="40">
        <f t="shared" si="5"/>
        <v>58583.76</v>
      </c>
      <c r="L33" s="44"/>
      <c r="M33" s="40">
        <f t="shared" si="6"/>
        <v>0</v>
      </c>
      <c r="O33" s="61">
        <f t="shared" si="3"/>
        <v>3804.1402597402598</v>
      </c>
    </row>
    <row r="34" spans="1:15" ht="29.25" x14ac:dyDescent="0.2">
      <c r="A34" s="17">
        <v>2.14</v>
      </c>
      <c r="B34" s="18" t="s">
        <v>135</v>
      </c>
      <c r="C34" s="1" t="s">
        <v>148</v>
      </c>
      <c r="D34" s="22" t="s">
        <v>149</v>
      </c>
      <c r="E34" s="24" t="s">
        <v>89</v>
      </c>
      <c r="F34" s="22" t="s">
        <v>150</v>
      </c>
      <c r="G34" s="22" t="s">
        <v>151</v>
      </c>
      <c r="H34" s="22" t="s">
        <v>152</v>
      </c>
      <c r="I34" s="40">
        <f t="shared" si="4"/>
        <v>9095.67</v>
      </c>
      <c r="J34" s="40">
        <f t="shared" si="5"/>
        <v>11345.03</v>
      </c>
      <c r="L34" s="44"/>
      <c r="M34" s="40">
        <f t="shared" si="6"/>
        <v>0</v>
      </c>
      <c r="O34" s="61">
        <f t="shared" si="3"/>
        <v>91.102786477154098</v>
      </c>
    </row>
    <row r="35" spans="1:15" ht="29.25" x14ac:dyDescent="0.2">
      <c r="A35" s="17">
        <v>2.15</v>
      </c>
      <c r="B35" s="18" t="s">
        <v>153</v>
      </c>
      <c r="C35" s="1" t="s">
        <v>154</v>
      </c>
      <c r="D35" s="22" t="s">
        <v>155</v>
      </c>
      <c r="E35" s="24" t="s">
        <v>113</v>
      </c>
      <c r="F35" s="22" t="s">
        <v>156</v>
      </c>
      <c r="G35" s="22" t="s">
        <v>157</v>
      </c>
      <c r="H35" s="22" t="s">
        <v>158</v>
      </c>
      <c r="I35" s="40">
        <f t="shared" si="4"/>
        <v>9565.61</v>
      </c>
      <c r="J35" s="40">
        <f t="shared" si="5"/>
        <v>11931.19</v>
      </c>
      <c r="L35" s="44"/>
      <c r="M35" s="40">
        <f t="shared" si="6"/>
        <v>0</v>
      </c>
      <c r="O35" s="61">
        <f t="shared" si="3"/>
        <v>223.76575393848464</v>
      </c>
    </row>
    <row r="36" spans="1:15" x14ac:dyDescent="0.2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O36" s="61"/>
    </row>
    <row r="37" spans="1:15" x14ac:dyDescent="0.2">
      <c r="A37" s="13">
        <v>3</v>
      </c>
      <c r="B37" s="14"/>
      <c r="C37" s="15" t="s">
        <v>159</v>
      </c>
      <c r="D37" s="14"/>
      <c r="E37" s="14"/>
      <c r="F37" s="14"/>
      <c r="G37" s="14"/>
      <c r="H37" s="16" t="s">
        <v>160</v>
      </c>
      <c r="I37" s="39">
        <f>SUM(I38:I44)</f>
        <v>380961.79</v>
      </c>
      <c r="J37" s="39">
        <f>SUM(J38:J44)</f>
        <v>475173.64</v>
      </c>
      <c r="L37" s="39"/>
      <c r="M37" s="39">
        <f>SUM(M38:M44)</f>
        <v>158391.21333333335</v>
      </c>
      <c r="O37" s="61"/>
    </row>
    <row r="38" spans="1:15" x14ac:dyDescent="0.2">
      <c r="A38" s="17">
        <v>3.01</v>
      </c>
      <c r="B38" s="18" t="s">
        <v>161</v>
      </c>
      <c r="C38" s="19" t="s">
        <v>162</v>
      </c>
      <c r="D38" s="22" t="s">
        <v>163</v>
      </c>
      <c r="E38" s="24" t="s">
        <v>89</v>
      </c>
      <c r="F38" s="22" t="s">
        <v>164</v>
      </c>
      <c r="G38" s="22" t="s">
        <v>151</v>
      </c>
      <c r="H38" s="22" t="s">
        <v>165</v>
      </c>
      <c r="I38" s="40">
        <f>ROUND(D38*H38,2)</f>
        <v>3952.44</v>
      </c>
      <c r="J38" s="40">
        <f>ROUND(I38+I38*$J$8,2)</f>
        <v>4929.88</v>
      </c>
      <c r="L38" s="44">
        <f>D38/3</f>
        <v>14.113333333333335</v>
      </c>
      <c r="M38" s="40">
        <f>O38*L38</f>
        <v>1643.2933333333335</v>
      </c>
      <c r="O38" s="61">
        <f>J38/D38</f>
        <v>116.43552196504487</v>
      </c>
    </row>
    <row r="39" spans="1:15" x14ac:dyDescent="0.2">
      <c r="A39" s="17">
        <v>3.02</v>
      </c>
      <c r="B39" s="18" t="s">
        <v>166</v>
      </c>
      <c r="C39" s="19" t="s">
        <v>167</v>
      </c>
      <c r="D39" s="22" t="s">
        <v>168</v>
      </c>
      <c r="E39" s="24" t="s">
        <v>169</v>
      </c>
      <c r="F39" s="22" t="s">
        <v>170</v>
      </c>
      <c r="G39" s="22" t="s">
        <v>171</v>
      </c>
      <c r="H39" s="22" t="s">
        <v>172</v>
      </c>
      <c r="I39" s="40">
        <f t="shared" ref="I39:I44" si="7">ROUND(D39*H39,2)</f>
        <v>135453.35999999999</v>
      </c>
      <c r="J39" s="40">
        <f t="shared" ref="J39:J44" si="8">ROUND(I39+I39*$J$8,2)</f>
        <v>168950.98</v>
      </c>
      <c r="L39" s="44">
        <f t="shared" ref="L39:L44" si="9">D39/3</f>
        <v>337.37666666666667</v>
      </c>
      <c r="M39" s="40">
        <f>O39*L39</f>
        <v>56316.993333333339</v>
      </c>
      <c r="O39" s="61">
        <f>J39/D39</f>
        <v>166.92616561113692</v>
      </c>
    </row>
    <row r="40" spans="1:15" x14ac:dyDescent="0.2">
      <c r="A40" s="17">
        <v>3.03</v>
      </c>
      <c r="B40" s="18" t="s">
        <v>173</v>
      </c>
      <c r="C40" s="19" t="s">
        <v>174</v>
      </c>
      <c r="D40" s="22" t="s">
        <v>175</v>
      </c>
      <c r="E40" s="24" t="s">
        <v>169</v>
      </c>
      <c r="F40" s="22" t="s">
        <v>176</v>
      </c>
      <c r="G40" s="22" t="s">
        <v>177</v>
      </c>
      <c r="H40" s="22" t="s">
        <v>178</v>
      </c>
      <c r="I40" s="40">
        <f t="shared" si="7"/>
        <v>31066.25</v>
      </c>
      <c r="J40" s="40">
        <f t="shared" si="8"/>
        <v>38748.93</v>
      </c>
      <c r="L40" s="44">
        <f t="shared" si="9"/>
        <v>140.89000000000001</v>
      </c>
      <c r="M40" s="40">
        <f t="shared" ref="M40:M44" si="10">O40*L40</f>
        <v>12916.310000000001</v>
      </c>
      <c r="O40" s="61">
        <f t="shared" ref="O40:O44" si="11">J40/D40</f>
        <v>91.676556178579034</v>
      </c>
    </row>
    <row r="41" spans="1:15" x14ac:dyDescent="0.2">
      <c r="A41" s="17">
        <v>3.04</v>
      </c>
      <c r="B41" s="18" t="s">
        <v>179</v>
      </c>
      <c r="C41" s="19" t="s">
        <v>180</v>
      </c>
      <c r="D41" s="22" t="s">
        <v>181</v>
      </c>
      <c r="E41" s="24" t="s">
        <v>89</v>
      </c>
      <c r="F41" s="22" t="s">
        <v>138</v>
      </c>
      <c r="G41" s="22" t="s">
        <v>139</v>
      </c>
      <c r="H41" s="22" t="s">
        <v>140</v>
      </c>
      <c r="I41" s="40">
        <f t="shared" si="7"/>
        <v>61388.46</v>
      </c>
      <c r="J41" s="40">
        <f t="shared" si="8"/>
        <v>76569.83</v>
      </c>
      <c r="L41" s="44">
        <f t="shared" si="9"/>
        <v>31.186666666666667</v>
      </c>
      <c r="M41" s="40">
        <f t="shared" si="10"/>
        <v>25523.276666666668</v>
      </c>
      <c r="O41" s="61">
        <f t="shared" si="11"/>
        <v>818.40348439504066</v>
      </c>
    </row>
    <row r="42" spans="1:15" x14ac:dyDescent="0.2">
      <c r="A42" s="17">
        <v>3.05</v>
      </c>
      <c r="B42" s="18" t="s">
        <v>182</v>
      </c>
      <c r="C42" s="19" t="s">
        <v>183</v>
      </c>
      <c r="D42" s="22" t="s">
        <v>184</v>
      </c>
      <c r="E42" s="24" t="s">
        <v>144</v>
      </c>
      <c r="F42" s="22" t="s">
        <v>145</v>
      </c>
      <c r="G42" s="22" t="s">
        <v>146</v>
      </c>
      <c r="H42" s="22" t="s">
        <v>147</v>
      </c>
      <c r="I42" s="40">
        <f t="shared" si="7"/>
        <v>124626.04</v>
      </c>
      <c r="J42" s="40">
        <f t="shared" si="8"/>
        <v>155446.06</v>
      </c>
      <c r="L42" s="44">
        <f t="shared" si="9"/>
        <v>2697.5333333333333</v>
      </c>
      <c r="M42" s="40">
        <f t="shared" si="10"/>
        <v>51815.353333333333</v>
      </c>
      <c r="O42" s="61">
        <f t="shared" si="11"/>
        <v>19.208420038059462</v>
      </c>
    </row>
    <row r="43" spans="1:15" x14ac:dyDescent="0.2">
      <c r="A43" s="17">
        <v>3.06</v>
      </c>
      <c r="B43" s="18" t="s">
        <v>185</v>
      </c>
      <c r="C43" s="19" t="s">
        <v>186</v>
      </c>
      <c r="D43" s="22" t="s">
        <v>187</v>
      </c>
      <c r="E43" s="24" t="s">
        <v>169</v>
      </c>
      <c r="F43" s="22" t="s">
        <v>156</v>
      </c>
      <c r="G43" s="22" t="s">
        <v>157</v>
      </c>
      <c r="H43" s="22" t="s">
        <v>158</v>
      </c>
      <c r="I43" s="40">
        <f t="shared" si="7"/>
        <v>5841.74</v>
      </c>
      <c r="J43" s="40">
        <f t="shared" si="8"/>
        <v>7286.4</v>
      </c>
      <c r="L43" s="44">
        <f t="shared" si="9"/>
        <v>36.520000000000003</v>
      </c>
      <c r="M43" s="40">
        <f t="shared" si="10"/>
        <v>2428.7999999999997</v>
      </c>
      <c r="O43" s="61">
        <f t="shared" si="11"/>
        <v>66.506024096385531</v>
      </c>
    </row>
    <row r="44" spans="1:15" x14ac:dyDescent="0.2">
      <c r="A44" s="17">
        <v>3.07</v>
      </c>
      <c r="B44" s="18" t="s">
        <v>188</v>
      </c>
      <c r="C44" s="19" t="s">
        <v>189</v>
      </c>
      <c r="D44" s="22" t="s">
        <v>190</v>
      </c>
      <c r="E44" s="24" t="s">
        <v>104</v>
      </c>
      <c r="F44" s="22" t="s">
        <v>191</v>
      </c>
      <c r="G44" s="22" t="s">
        <v>177</v>
      </c>
      <c r="H44" s="22" t="s">
        <v>192</v>
      </c>
      <c r="I44" s="40">
        <f t="shared" si="7"/>
        <v>18633.5</v>
      </c>
      <c r="J44" s="40">
        <f t="shared" si="8"/>
        <v>23241.56</v>
      </c>
      <c r="L44" s="44">
        <f t="shared" si="9"/>
        <v>112.46</v>
      </c>
      <c r="M44" s="40">
        <f t="shared" si="10"/>
        <v>7747.1866666666674</v>
      </c>
      <c r="O44" s="61">
        <f t="shared" si="11"/>
        <v>68.888375125970725</v>
      </c>
    </row>
    <row r="45" spans="1:15" x14ac:dyDescent="0.2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L45">
        <f>TODOS!O44</f>
        <v>0.45217391304347798</v>
      </c>
      <c r="O45" s="61"/>
    </row>
    <row r="46" spans="1:15" x14ac:dyDescent="0.2">
      <c r="A46" s="13">
        <v>4</v>
      </c>
      <c r="B46" s="14"/>
      <c r="C46" s="15" t="s">
        <v>193</v>
      </c>
      <c r="D46" s="14"/>
      <c r="E46" s="14"/>
      <c r="F46" s="14"/>
      <c r="G46" s="14"/>
      <c r="H46" s="16" t="s">
        <v>194</v>
      </c>
      <c r="I46" s="39">
        <f>SUM(I47:I49)</f>
        <v>76470.78</v>
      </c>
      <c r="J46" s="39">
        <f>SUM(J47:J49)</f>
        <v>95382</v>
      </c>
      <c r="L46" s="39"/>
      <c r="M46" s="39">
        <f>SUM(M47:M49)</f>
        <v>37477.601159420265</v>
      </c>
      <c r="O46" s="61"/>
    </row>
    <row r="47" spans="1:15" ht="29.25" x14ac:dyDescent="0.2">
      <c r="A47" s="17">
        <v>4.01</v>
      </c>
      <c r="B47" s="18" t="s">
        <v>195</v>
      </c>
      <c r="C47" s="1" t="s">
        <v>196</v>
      </c>
      <c r="D47" s="22" t="s">
        <v>197</v>
      </c>
      <c r="E47" s="24" t="s">
        <v>169</v>
      </c>
      <c r="F47" s="22" t="s">
        <v>198</v>
      </c>
      <c r="G47" s="22" t="s">
        <v>199</v>
      </c>
      <c r="H47" s="22" t="s">
        <v>200</v>
      </c>
      <c r="I47" s="40">
        <f>ROUND(D47*H47,2)</f>
        <v>63536.4</v>
      </c>
      <c r="J47" s="40">
        <f>ROUND(I47+I47*$J$8,2)</f>
        <v>79248.95</v>
      </c>
      <c r="L47" s="44">
        <f>L45*D47</f>
        <v>521.50121739130395</v>
      </c>
      <c r="M47" s="40">
        <f>L47*O47</f>
        <v>35834.30782608693</v>
      </c>
      <c r="O47" s="61">
        <f>J47/D47</f>
        <v>68.713756806437075</v>
      </c>
    </row>
    <row r="48" spans="1:15" ht="29.25" x14ac:dyDescent="0.2">
      <c r="A48" s="17">
        <v>4.0199999999999996</v>
      </c>
      <c r="B48" s="18" t="s">
        <v>188</v>
      </c>
      <c r="C48" s="48" t="s">
        <v>588</v>
      </c>
      <c r="D48" s="22" t="s">
        <v>201</v>
      </c>
      <c r="E48" s="24" t="s">
        <v>169</v>
      </c>
      <c r="F48" s="22" t="s">
        <v>202</v>
      </c>
      <c r="G48" s="22" t="s">
        <v>203</v>
      </c>
      <c r="H48" s="22" t="s">
        <v>204</v>
      </c>
      <c r="I48" s="40">
        <f t="shared" ref="I48:I49" si="12">ROUND(D48*H48,2)</f>
        <v>8981.94</v>
      </c>
      <c r="J48" s="40">
        <f t="shared" ref="J48:J49" si="13">ROUND(I48+I48*$J$8,2)</f>
        <v>11203.17</v>
      </c>
      <c r="L48" s="44"/>
      <c r="M48" s="40">
        <f t="shared" ref="M48:M49" si="14">O48*L48</f>
        <v>0</v>
      </c>
      <c r="O48" s="61">
        <f t="shared" ref="O48" si="15">J48/H48</f>
        <v>86.13847455020759</v>
      </c>
    </row>
    <row r="49" spans="1:15" ht="19.5" x14ac:dyDescent="0.2">
      <c r="A49" s="17">
        <v>4.03</v>
      </c>
      <c r="B49" s="18" t="s">
        <v>188</v>
      </c>
      <c r="C49" s="48" t="s">
        <v>589</v>
      </c>
      <c r="D49" s="22" t="s">
        <v>163</v>
      </c>
      <c r="E49" s="24" t="s">
        <v>104</v>
      </c>
      <c r="F49" s="22" t="s">
        <v>164</v>
      </c>
      <c r="G49" s="22" t="s">
        <v>151</v>
      </c>
      <c r="H49" s="22" t="s">
        <v>165</v>
      </c>
      <c r="I49" s="40">
        <f t="shared" si="12"/>
        <v>3952.44</v>
      </c>
      <c r="J49" s="40">
        <f t="shared" si="13"/>
        <v>4929.88</v>
      </c>
      <c r="L49" s="44">
        <f>D49/3</f>
        <v>14.113333333333335</v>
      </c>
      <c r="M49" s="40">
        <f t="shared" si="14"/>
        <v>1643.2933333333335</v>
      </c>
      <c r="O49" s="61">
        <f>J49/D49</f>
        <v>116.43552196504487</v>
      </c>
    </row>
    <row r="50" spans="1:15" x14ac:dyDescent="0.2">
      <c r="A50" s="120"/>
      <c r="B50" s="121"/>
      <c r="C50" s="121"/>
      <c r="D50" s="121"/>
      <c r="E50" s="121"/>
      <c r="F50" s="121"/>
      <c r="G50" s="121"/>
      <c r="H50" s="121"/>
      <c r="I50" s="121"/>
      <c r="J50" s="121"/>
      <c r="L50" s="49"/>
      <c r="O50" s="61"/>
    </row>
    <row r="51" spans="1:15" x14ac:dyDescent="0.2">
      <c r="A51" s="13">
        <v>5</v>
      </c>
      <c r="B51" s="14"/>
      <c r="C51" s="15" t="s">
        <v>205</v>
      </c>
      <c r="D51" s="14"/>
      <c r="E51" s="14"/>
      <c r="F51" s="14"/>
      <c r="G51" s="14"/>
      <c r="H51" s="16" t="s">
        <v>206</v>
      </c>
      <c r="I51" s="39">
        <f>SUM(I52:I53)</f>
        <v>169252.53</v>
      </c>
      <c r="J51" s="39">
        <f>SUM(J52:J53)</f>
        <v>211108.68</v>
      </c>
      <c r="L51" s="50"/>
      <c r="M51" s="39">
        <f>SUM(M52:M53)</f>
        <v>57879.78790776588</v>
      </c>
      <c r="O51" s="61"/>
    </row>
    <row r="52" spans="1:15" x14ac:dyDescent="0.2">
      <c r="A52" s="17">
        <v>5.01</v>
      </c>
      <c r="B52" s="18" t="s">
        <v>207</v>
      </c>
      <c r="C52" s="19" t="s">
        <v>208</v>
      </c>
      <c r="D52" s="22" t="s">
        <v>209</v>
      </c>
      <c r="E52" s="24" t="s">
        <v>169</v>
      </c>
      <c r="F52" s="22" t="s">
        <v>210</v>
      </c>
      <c r="G52" s="22" t="s">
        <v>211</v>
      </c>
      <c r="H52" s="22" t="s">
        <v>212</v>
      </c>
      <c r="I52" s="40">
        <f>ROUND(D52*H52,2)</f>
        <v>136497.78</v>
      </c>
      <c r="J52" s="40">
        <f>ROUND(I52+I52*$J$8,2)</f>
        <v>170253.68</v>
      </c>
      <c r="L52" s="44">
        <f>D52/3</f>
        <v>82.75</v>
      </c>
      <c r="M52" s="40">
        <f>O52*L52</f>
        <v>56751.226666666662</v>
      </c>
      <c r="O52" s="61">
        <f>J52/D52</f>
        <v>685.81542799597173</v>
      </c>
    </row>
    <row r="53" spans="1:15" ht="19.5" x14ac:dyDescent="0.2">
      <c r="A53" s="25">
        <v>5.0199999999999996</v>
      </c>
      <c r="B53" s="26" t="s">
        <v>213</v>
      </c>
      <c r="C53" s="19" t="s">
        <v>214</v>
      </c>
      <c r="D53" s="27" t="s">
        <v>215</v>
      </c>
      <c r="E53" s="28" t="s">
        <v>169</v>
      </c>
      <c r="F53" s="27" t="s">
        <v>216</v>
      </c>
      <c r="G53" s="27" t="s">
        <v>217</v>
      </c>
      <c r="H53" s="27" t="s">
        <v>218</v>
      </c>
      <c r="I53" s="40">
        <f>ROUND(D53*H53,2)</f>
        <v>32754.75</v>
      </c>
      <c r="J53" s="40">
        <f>ROUND(I53+I53*$J$8,2)</f>
        <v>40855</v>
      </c>
      <c r="L53" s="44">
        <f>D53/3</f>
        <v>17.366666666666667</v>
      </c>
      <c r="M53" s="40">
        <f>O53*L53</f>
        <v>1128.5612410992167</v>
      </c>
      <c r="O53" s="61">
        <f t="shared" si="3"/>
        <v>64.98433250091459</v>
      </c>
    </row>
    <row r="54" spans="1:15" x14ac:dyDescent="0.2">
      <c r="A54" s="120"/>
      <c r="B54" s="121"/>
      <c r="C54" s="121"/>
      <c r="D54" s="121"/>
      <c r="E54" s="121"/>
      <c r="F54" s="121"/>
      <c r="G54" s="121"/>
      <c r="H54" s="121"/>
      <c r="I54" s="121"/>
      <c r="J54" s="121"/>
      <c r="O54" s="61"/>
    </row>
    <row r="55" spans="1:15" x14ac:dyDescent="0.2">
      <c r="A55" s="13">
        <v>6</v>
      </c>
      <c r="B55" s="14"/>
      <c r="C55" s="15" t="s">
        <v>219</v>
      </c>
      <c r="D55" s="14"/>
      <c r="E55" s="14"/>
      <c r="F55" s="14"/>
      <c r="G55" s="14"/>
      <c r="H55" s="16" t="s">
        <v>206</v>
      </c>
      <c r="I55" s="39">
        <f>SUM(I56:I60)</f>
        <v>160279.14000000001</v>
      </c>
      <c r="J55" s="39">
        <f>SUM(J56:J60)</f>
        <v>199916.18000000002</v>
      </c>
      <c r="L55" s="39"/>
      <c r="M55" s="39">
        <f>SUM(M56:M60)</f>
        <v>199916.18000000002</v>
      </c>
      <c r="O55" s="61"/>
    </row>
    <row r="56" spans="1:15" ht="29.25" x14ac:dyDescent="0.2">
      <c r="A56" s="17">
        <v>6.01</v>
      </c>
      <c r="B56" s="18" t="s">
        <v>220</v>
      </c>
      <c r="C56" s="1" t="s">
        <v>221</v>
      </c>
      <c r="D56" s="22" t="s">
        <v>222</v>
      </c>
      <c r="E56" s="24" t="s">
        <v>223</v>
      </c>
      <c r="F56" s="22" t="s">
        <v>224</v>
      </c>
      <c r="G56" s="22" t="s">
        <v>225</v>
      </c>
      <c r="H56" s="22" t="s">
        <v>226</v>
      </c>
      <c r="I56" s="40">
        <f>ROUND(D56*H56,2)</f>
        <v>46901.4</v>
      </c>
      <c r="J56" s="40">
        <f>ROUND(I56+I56*$J$8,2)</f>
        <v>58500.12</v>
      </c>
      <c r="L56" s="40" t="str">
        <f>D56</f>
        <v>21,00</v>
      </c>
      <c r="M56" s="40">
        <f>L56*O56</f>
        <v>58500.12</v>
      </c>
      <c r="O56" s="61">
        <f>J56/D56</f>
        <v>2785.7200000000003</v>
      </c>
    </row>
    <row r="57" spans="1:15" ht="39" x14ac:dyDescent="0.2">
      <c r="A57" s="25">
        <v>6.02</v>
      </c>
      <c r="B57" s="26" t="s">
        <v>227</v>
      </c>
      <c r="C57" s="1" t="s">
        <v>228</v>
      </c>
      <c r="D57" s="27" t="s">
        <v>229</v>
      </c>
      <c r="E57" s="28" t="s">
        <v>169</v>
      </c>
      <c r="F57" s="27" t="s">
        <v>230</v>
      </c>
      <c r="G57" s="27" t="s">
        <v>231</v>
      </c>
      <c r="H57" s="27" t="s">
        <v>232</v>
      </c>
      <c r="I57" s="40">
        <f t="shared" ref="I57:I60" si="16">ROUND(D57*H57,2)</f>
        <v>13617.7</v>
      </c>
      <c r="J57" s="40">
        <f t="shared" ref="J57:J60" si="17">ROUND(I57+I57*$J$8,2)</f>
        <v>16985.36</v>
      </c>
      <c r="L57" s="40" t="str">
        <f>D57</f>
        <v>400,05</v>
      </c>
      <c r="M57" s="40">
        <f t="shared" ref="M57:M60" si="18">L57*O57</f>
        <v>16985.36</v>
      </c>
      <c r="O57" s="61">
        <f t="shared" ref="O57:O60" si="19">J57/D57</f>
        <v>42.4580927384077</v>
      </c>
    </row>
    <row r="58" spans="1:15" ht="29.25" x14ac:dyDescent="0.2">
      <c r="A58" s="17">
        <v>6.03</v>
      </c>
      <c r="B58" s="18" t="s">
        <v>233</v>
      </c>
      <c r="C58" s="1" t="s">
        <v>234</v>
      </c>
      <c r="D58" s="22" t="s">
        <v>229</v>
      </c>
      <c r="E58" s="24" t="s">
        <v>169</v>
      </c>
      <c r="F58" s="22" t="s">
        <v>235</v>
      </c>
      <c r="G58" s="22" t="s">
        <v>236</v>
      </c>
      <c r="H58" s="22" t="s">
        <v>237</v>
      </c>
      <c r="I58" s="40">
        <f t="shared" si="16"/>
        <v>88219.03</v>
      </c>
      <c r="J58" s="40">
        <f t="shared" si="17"/>
        <v>110035.6</v>
      </c>
      <c r="L58" s="40" t="str">
        <f>D58</f>
        <v>400,05</v>
      </c>
      <c r="M58" s="40">
        <f t="shared" si="18"/>
        <v>110035.59999999999</v>
      </c>
      <c r="O58" s="61">
        <f t="shared" si="19"/>
        <v>275.0546181727284</v>
      </c>
    </row>
    <row r="59" spans="1:15" ht="19.5" x14ac:dyDescent="0.2">
      <c r="A59" s="17">
        <v>6.04</v>
      </c>
      <c r="B59" s="18" t="s">
        <v>238</v>
      </c>
      <c r="C59" s="19" t="s">
        <v>239</v>
      </c>
      <c r="D59" s="22" t="s">
        <v>240</v>
      </c>
      <c r="E59" s="24" t="s">
        <v>169</v>
      </c>
      <c r="F59" s="22" t="s">
        <v>241</v>
      </c>
      <c r="G59" s="22" t="s">
        <v>242</v>
      </c>
      <c r="H59" s="22" t="s">
        <v>243</v>
      </c>
      <c r="I59" s="40">
        <f t="shared" si="16"/>
        <v>3505.87</v>
      </c>
      <c r="J59" s="40">
        <f t="shared" si="17"/>
        <v>4372.87</v>
      </c>
      <c r="L59" s="40" t="str">
        <f>D59</f>
        <v>44,35</v>
      </c>
      <c r="M59" s="40">
        <f t="shared" si="18"/>
        <v>4372.87</v>
      </c>
      <c r="O59" s="61">
        <f t="shared" si="19"/>
        <v>98.599098083427279</v>
      </c>
    </row>
    <row r="60" spans="1:15" ht="19.5" x14ac:dyDescent="0.2">
      <c r="A60" s="17">
        <v>6.05</v>
      </c>
      <c r="B60" s="18" t="s">
        <v>244</v>
      </c>
      <c r="C60" s="19" t="s">
        <v>245</v>
      </c>
      <c r="D60" s="22" t="s">
        <v>246</v>
      </c>
      <c r="E60" s="24" t="s">
        <v>169</v>
      </c>
      <c r="F60" s="22" t="s">
        <v>247</v>
      </c>
      <c r="G60" s="22" t="s">
        <v>248</v>
      </c>
      <c r="H60" s="22" t="s">
        <v>249</v>
      </c>
      <c r="I60" s="40">
        <f t="shared" si="16"/>
        <v>8035.14</v>
      </c>
      <c r="J60" s="40">
        <f t="shared" si="17"/>
        <v>10022.23</v>
      </c>
      <c r="L60" s="40" t="str">
        <f>D60</f>
        <v>129,12</v>
      </c>
      <c r="M60" s="40">
        <f t="shared" si="18"/>
        <v>10022.23</v>
      </c>
      <c r="O60" s="61">
        <f t="shared" si="19"/>
        <v>77.619501239157373</v>
      </c>
    </row>
    <row r="61" spans="1:15" x14ac:dyDescent="0.2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O61" s="61"/>
    </row>
    <row r="62" spans="1:15" x14ac:dyDescent="0.2">
      <c r="A62" s="13">
        <v>7</v>
      </c>
      <c r="B62" s="14"/>
      <c r="C62" s="15" t="s">
        <v>250</v>
      </c>
      <c r="D62" s="14"/>
      <c r="E62" s="14"/>
      <c r="F62" s="14"/>
      <c r="G62" s="14"/>
      <c r="H62" s="16" t="s">
        <v>251</v>
      </c>
      <c r="I62" s="39">
        <f>SUM(I63:I67)</f>
        <v>43255.69</v>
      </c>
      <c r="J62" s="52">
        <f>SUM(J63:J67)</f>
        <v>53952.83</v>
      </c>
      <c r="L62" s="39"/>
      <c r="M62" s="39">
        <f>SUM(M63:M67)</f>
        <v>45861.229999999996</v>
      </c>
      <c r="O62" s="61"/>
    </row>
    <row r="63" spans="1:15" ht="19.5" x14ac:dyDescent="0.2">
      <c r="A63" s="17">
        <v>7.01</v>
      </c>
      <c r="B63" s="18" t="s">
        <v>252</v>
      </c>
      <c r="C63" s="19" t="s">
        <v>253</v>
      </c>
      <c r="D63" s="22" t="s">
        <v>240</v>
      </c>
      <c r="E63" s="24" t="s">
        <v>169</v>
      </c>
      <c r="F63" s="22" t="s">
        <v>254</v>
      </c>
      <c r="G63" s="22" t="s">
        <v>255</v>
      </c>
      <c r="H63" s="22" t="s">
        <v>256</v>
      </c>
      <c r="I63" s="40">
        <f>ROUND(D63*H63,2)</f>
        <v>1820.12</v>
      </c>
      <c r="J63" s="40">
        <f>ROUND(I63+I63*$J$8,2)</f>
        <v>2270.2399999999998</v>
      </c>
      <c r="L63" s="40" t="str">
        <f>D63</f>
        <v>44,35</v>
      </c>
      <c r="M63" s="40">
        <f>L63*O63</f>
        <v>2270.2399999999998</v>
      </c>
      <c r="O63" s="61">
        <f>J63/D63</f>
        <v>51.189177001127391</v>
      </c>
    </row>
    <row r="64" spans="1:15" ht="29.25" x14ac:dyDescent="0.2">
      <c r="A64" s="17">
        <v>7.02</v>
      </c>
      <c r="B64" s="18" t="s">
        <v>257</v>
      </c>
      <c r="C64" s="1" t="s">
        <v>258</v>
      </c>
      <c r="D64" s="22" t="s">
        <v>259</v>
      </c>
      <c r="E64" s="24" t="s">
        <v>169</v>
      </c>
      <c r="F64" s="22" t="s">
        <v>260</v>
      </c>
      <c r="G64" s="22" t="s">
        <v>261</v>
      </c>
      <c r="H64" s="22" t="s">
        <v>262</v>
      </c>
      <c r="I64" s="40">
        <f t="shared" ref="I64:I67" si="20">ROUND(D64*H64,2)</f>
        <v>6487.29</v>
      </c>
      <c r="J64" s="40">
        <f t="shared" ref="J64:J67" si="21">ROUND(I64+I64*$J$8,2)</f>
        <v>8091.6</v>
      </c>
      <c r="L64" s="44"/>
      <c r="M64" s="40">
        <f t="shared" ref="M64:M67" si="22">L64*O64</f>
        <v>0</v>
      </c>
      <c r="O64" s="61">
        <f t="shared" ref="O64:O67" si="23">J64/D64</f>
        <v>50.515669871394678</v>
      </c>
    </row>
    <row r="65" spans="1:15" ht="29.25" x14ac:dyDescent="0.2">
      <c r="A65" s="17">
        <v>7.03</v>
      </c>
      <c r="B65" s="18" t="s">
        <v>263</v>
      </c>
      <c r="C65" s="1" t="s">
        <v>264</v>
      </c>
      <c r="D65" s="22" t="s">
        <v>265</v>
      </c>
      <c r="E65" s="24" t="s">
        <v>169</v>
      </c>
      <c r="F65" s="22" t="s">
        <v>266</v>
      </c>
      <c r="G65" s="22" t="s">
        <v>267</v>
      </c>
      <c r="H65" s="22" t="s">
        <v>268</v>
      </c>
      <c r="I65" s="40">
        <f t="shared" si="20"/>
        <v>2961.29</v>
      </c>
      <c r="J65" s="40">
        <f t="shared" si="21"/>
        <v>3693.62</v>
      </c>
      <c r="L65" s="44" t="str">
        <f>D65</f>
        <v>64,32</v>
      </c>
      <c r="M65" s="40">
        <f t="shared" si="22"/>
        <v>3693.62</v>
      </c>
      <c r="O65" s="61">
        <f t="shared" si="23"/>
        <v>57.425684079601993</v>
      </c>
    </row>
    <row r="66" spans="1:15" ht="29.25" x14ac:dyDescent="0.2">
      <c r="A66" s="17">
        <v>7.04</v>
      </c>
      <c r="B66" s="18" t="s">
        <v>244</v>
      </c>
      <c r="C66" s="1" t="s">
        <v>269</v>
      </c>
      <c r="D66" s="22" t="s">
        <v>246</v>
      </c>
      <c r="E66" s="24" t="s">
        <v>169</v>
      </c>
      <c r="F66" s="22" t="s">
        <v>266</v>
      </c>
      <c r="G66" s="22" t="s">
        <v>267</v>
      </c>
      <c r="H66" s="22" t="s">
        <v>268</v>
      </c>
      <c r="I66" s="40">
        <f t="shared" si="20"/>
        <v>5944.68</v>
      </c>
      <c r="J66" s="40">
        <f t="shared" si="21"/>
        <v>7414.8</v>
      </c>
      <c r="L66" s="40" t="str">
        <f>D66</f>
        <v>129,12</v>
      </c>
      <c r="M66" s="40">
        <f t="shared" si="22"/>
        <v>7414.8</v>
      </c>
      <c r="O66" s="61">
        <f t="shared" si="23"/>
        <v>57.42565055762082</v>
      </c>
    </row>
    <row r="67" spans="1:15" ht="19.5" x14ac:dyDescent="0.2">
      <c r="A67" s="17">
        <v>7.05</v>
      </c>
      <c r="B67" s="18" t="s">
        <v>270</v>
      </c>
      <c r="C67" s="48" t="s">
        <v>587</v>
      </c>
      <c r="D67" s="22" t="s">
        <v>271</v>
      </c>
      <c r="E67" s="24" t="s">
        <v>169</v>
      </c>
      <c r="F67" s="22" t="s">
        <v>272</v>
      </c>
      <c r="G67" s="22" t="s">
        <v>273</v>
      </c>
      <c r="H67" s="22" t="s">
        <v>274</v>
      </c>
      <c r="I67" s="40">
        <f t="shared" si="20"/>
        <v>26042.31</v>
      </c>
      <c r="J67" s="40">
        <f t="shared" si="21"/>
        <v>32482.57</v>
      </c>
      <c r="L67" s="40" t="str">
        <f>D67</f>
        <v>271,02</v>
      </c>
      <c r="M67" s="40">
        <f t="shared" si="22"/>
        <v>32482.57</v>
      </c>
      <c r="O67" s="61">
        <f t="shared" si="23"/>
        <v>119.85303667626006</v>
      </c>
    </row>
    <row r="68" spans="1:15" x14ac:dyDescent="0.2">
      <c r="A68" s="120"/>
      <c r="B68" s="121"/>
      <c r="C68" s="121"/>
      <c r="D68" s="121"/>
      <c r="E68" s="121"/>
      <c r="F68" s="121"/>
      <c r="G68" s="121"/>
      <c r="H68" s="121"/>
      <c r="I68" s="121"/>
      <c r="J68" s="121"/>
      <c r="L68">
        <f>TODOS!O44</f>
        <v>0.45217391304347798</v>
      </c>
      <c r="O68" s="61"/>
    </row>
    <row r="69" spans="1:15" x14ac:dyDescent="0.2">
      <c r="A69" s="13">
        <v>8</v>
      </c>
      <c r="B69" s="14"/>
      <c r="C69" s="15" t="s">
        <v>275</v>
      </c>
      <c r="D69" s="14"/>
      <c r="E69" s="14"/>
      <c r="F69" s="14"/>
      <c r="G69" s="14"/>
      <c r="H69" s="16" t="s">
        <v>194</v>
      </c>
      <c r="I69" s="39">
        <f>SUM(I70:I73)</f>
        <v>55667.77</v>
      </c>
      <c r="J69" s="39">
        <f>SUM(J70:J73)</f>
        <v>69434.42</v>
      </c>
      <c r="L69" s="39"/>
      <c r="M69" s="39">
        <f>SUM(M70:M73)</f>
        <v>31396.43339130433</v>
      </c>
      <c r="O69" s="61"/>
    </row>
    <row r="70" spans="1:15" ht="29.25" x14ac:dyDescent="0.2">
      <c r="A70" s="17">
        <v>8.01</v>
      </c>
      <c r="B70" s="18" t="s">
        <v>276</v>
      </c>
      <c r="C70" s="1" t="s">
        <v>277</v>
      </c>
      <c r="D70" s="22" t="s">
        <v>278</v>
      </c>
      <c r="E70" s="24" t="s">
        <v>169</v>
      </c>
      <c r="F70" s="22" t="s">
        <v>279</v>
      </c>
      <c r="G70" s="22" t="s">
        <v>280</v>
      </c>
      <c r="H70" s="22" t="s">
        <v>281</v>
      </c>
      <c r="I70" s="40">
        <f>ROUND(D70*H70,2)</f>
        <v>5179.3599999999997</v>
      </c>
      <c r="J70" s="40">
        <f>ROUND(I70+I70*$J$8,2)</f>
        <v>6460.22</v>
      </c>
      <c r="L70" s="47">
        <f>D70*L68</f>
        <v>529.85739130434752</v>
      </c>
      <c r="M70" s="40">
        <f>O70*L70</f>
        <v>2921.1429565217377</v>
      </c>
      <c r="O70" s="61">
        <f>J70/D70</f>
        <v>5.5130739033964842</v>
      </c>
    </row>
    <row r="71" spans="1:15" ht="39" x14ac:dyDescent="0.2">
      <c r="A71" s="17">
        <v>8.02</v>
      </c>
      <c r="B71" s="18" t="s">
        <v>282</v>
      </c>
      <c r="C71" s="19" t="s">
        <v>283</v>
      </c>
      <c r="D71" s="22" t="s">
        <v>284</v>
      </c>
      <c r="E71" s="24" t="s">
        <v>169</v>
      </c>
      <c r="F71" s="22" t="s">
        <v>285</v>
      </c>
      <c r="G71" s="22" t="s">
        <v>286</v>
      </c>
      <c r="H71" s="22" t="s">
        <v>287</v>
      </c>
      <c r="I71" s="40">
        <f t="shared" ref="I71:I73" si="24">ROUND(D71*H71,2)</f>
        <v>7322.83</v>
      </c>
      <c r="J71" s="40">
        <f t="shared" ref="J71:J73" si="25">ROUND(I71+I71*$J$8,2)</f>
        <v>9133.77</v>
      </c>
      <c r="L71" s="47">
        <f>D71*L68</f>
        <v>87.251478260869519</v>
      </c>
      <c r="M71" s="40">
        <f t="shared" ref="M71:M73" si="26">O71*L71</f>
        <v>4130.0525217391287</v>
      </c>
      <c r="O71" s="61">
        <f t="shared" ref="O71:O73" si="27">J71/D71</f>
        <v>47.335043532338311</v>
      </c>
    </row>
    <row r="72" spans="1:15" ht="39" x14ac:dyDescent="0.2">
      <c r="A72" s="17">
        <v>8.0299999999999994</v>
      </c>
      <c r="B72" s="18" t="s">
        <v>288</v>
      </c>
      <c r="C72" s="1" t="s">
        <v>289</v>
      </c>
      <c r="D72" s="22" t="s">
        <v>290</v>
      </c>
      <c r="E72" s="24" t="s">
        <v>89</v>
      </c>
      <c r="F72" s="22" t="s">
        <v>291</v>
      </c>
      <c r="G72" s="22" t="s">
        <v>292</v>
      </c>
      <c r="H72" s="22" t="s">
        <v>293</v>
      </c>
      <c r="I72" s="40">
        <f t="shared" si="24"/>
        <v>30650.19</v>
      </c>
      <c r="J72" s="40">
        <f t="shared" si="25"/>
        <v>38229.980000000003</v>
      </c>
      <c r="L72" s="47">
        <f>D72*L68</f>
        <v>26.492869565217376</v>
      </c>
      <c r="M72" s="40">
        <f t="shared" si="26"/>
        <v>17286.599652173903</v>
      </c>
      <c r="O72" s="61">
        <f t="shared" si="27"/>
        <v>652.50008533879509</v>
      </c>
    </row>
    <row r="73" spans="1:15" ht="39" x14ac:dyDescent="0.2">
      <c r="A73" s="17">
        <v>8.0399999999999991</v>
      </c>
      <c r="B73" s="18" t="s">
        <v>294</v>
      </c>
      <c r="C73" s="1" t="s">
        <v>295</v>
      </c>
      <c r="D73" s="22" t="s">
        <v>284</v>
      </c>
      <c r="E73" s="24" t="s">
        <v>169</v>
      </c>
      <c r="F73" s="22" t="s">
        <v>296</v>
      </c>
      <c r="G73" s="22" t="s">
        <v>297</v>
      </c>
      <c r="H73" s="22" t="s">
        <v>298</v>
      </c>
      <c r="I73" s="40">
        <f t="shared" si="24"/>
        <v>12515.39</v>
      </c>
      <c r="J73" s="40">
        <f t="shared" si="25"/>
        <v>15610.45</v>
      </c>
      <c r="L73" s="47">
        <f>D73*L68</f>
        <v>87.251478260869519</v>
      </c>
      <c r="M73" s="40">
        <f t="shared" si="26"/>
        <v>7058.6382608695621</v>
      </c>
      <c r="O73" s="61">
        <f t="shared" si="27"/>
        <v>80.899927446102822</v>
      </c>
    </row>
    <row r="74" spans="1:15" x14ac:dyDescent="0.2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O74" s="61"/>
    </row>
    <row r="75" spans="1:15" x14ac:dyDescent="0.2">
      <c r="A75" s="13">
        <v>9</v>
      </c>
      <c r="B75" s="14"/>
      <c r="C75" s="15" t="s">
        <v>299</v>
      </c>
      <c r="D75" s="14"/>
      <c r="E75" s="14"/>
      <c r="F75" s="14"/>
      <c r="G75" s="14"/>
      <c r="H75" s="16" t="s">
        <v>251</v>
      </c>
      <c r="I75" s="39">
        <f>SUM(I76:I77)</f>
        <v>37292.46</v>
      </c>
      <c r="J75" s="39">
        <f>SUM(J76:J77)</f>
        <v>46514.879999999997</v>
      </c>
      <c r="L75" s="39"/>
      <c r="M75" s="39">
        <f>SUM(M76:M77)</f>
        <v>18186.859999999997</v>
      </c>
      <c r="O75" s="61"/>
    </row>
    <row r="76" spans="1:15" x14ac:dyDescent="0.2">
      <c r="A76" s="17">
        <v>9.01</v>
      </c>
      <c r="B76" s="18" t="s">
        <v>300</v>
      </c>
      <c r="C76" s="19" t="s">
        <v>301</v>
      </c>
      <c r="D76" s="22" t="s">
        <v>302</v>
      </c>
      <c r="E76" s="24" t="s">
        <v>169</v>
      </c>
      <c r="F76" s="22" t="s">
        <v>303</v>
      </c>
      <c r="G76" s="22" t="s">
        <v>304</v>
      </c>
      <c r="H76" s="22" t="s">
        <v>305</v>
      </c>
      <c r="I76" s="40">
        <f>ROUND(D76*H76,2)</f>
        <v>34067.21</v>
      </c>
      <c r="J76" s="40">
        <f>ROUND(I76+I76*$J$8,2)</f>
        <v>42492.03</v>
      </c>
      <c r="L76" s="44">
        <f>D76/3</f>
        <v>271.02</v>
      </c>
      <c r="M76" s="40">
        <f>L76*O76</f>
        <v>14164.009999999998</v>
      </c>
      <c r="O76" s="61">
        <f t="shared" ref="O76:O134" si="28">J76/D76</f>
        <v>52.261862593166555</v>
      </c>
    </row>
    <row r="77" spans="1:15" ht="19.5" x14ac:dyDescent="0.2">
      <c r="A77" s="17">
        <v>9.02</v>
      </c>
      <c r="B77" s="18" t="s">
        <v>47</v>
      </c>
      <c r="C77" s="19" t="s">
        <v>306</v>
      </c>
      <c r="D77" s="56">
        <v>25</v>
      </c>
      <c r="E77" s="24" t="s">
        <v>169</v>
      </c>
      <c r="F77" s="22" t="s">
        <v>307</v>
      </c>
      <c r="G77" s="22" t="s">
        <v>304</v>
      </c>
      <c r="H77" s="22" t="s">
        <v>308</v>
      </c>
      <c r="I77" s="40">
        <f>ROUND(D77*H77,2)</f>
        <v>3225.25</v>
      </c>
      <c r="J77" s="40">
        <f>ROUND(I77+I77*$J$8,2)</f>
        <v>4022.85</v>
      </c>
      <c r="L77" s="40">
        <f>D77</f>
        <v>25</v>
      </c>
      <c r="M77" s="40">
        <f>L77*O77</f>
        <v>4022.8499999999995</v>
      </c>
      <c r="O77" s="61">
        <f t="shared" si="28"/>
        <v>160.91399999999999</v>
      </c>
    </row>
    <row r="78" spans="1:15" x14ac:dyDescent="0.2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O78" s="61"/>
    </row>
    <row r="79" spans="1:15" x14ac:dyDescent="0.2">
      <c r="A79" s="29">
        <v>10</v>
      </c>
      <c r="B79" s="14"/>
      <c r="C79" s="15" t="s">
        <v>309</v>
      </c>
      <c r="D79" s="14"/>
      <c r="E79" s="14"/>
      <c r="F79" s="14"/>
      <c r="G79" s="14"/>
      <c r="H79" s="16" t="s">
        <v>251</v>
      </c>
      <c r="I79" s="39">
        <f>SUM(I80:I81)</f>
        <v>26118.46</v>
      </c>
      <c r="J79" s="39">
        <f>SUM(J80:J81)</f>
        <v>32577.550000000003</v>
      </c>
      <c r="L79" s="39"/>
      <c r="M79" s="39">
        <f>SUM(M80:M81)</f>
        <v>14730.718260869555</v>
      </c>
      <c r="O79" s="61"/>
    </row>
    <row r="80" spans="1:15" ht="39" x14ac:dyDescent="0.2">
      <c r="A80" s="30">
        <v>10.01</v>
      </c>
      <c r="B80" s="18" t="s">
        <v>310</v>
      </c>
      <c r="C80" s="1" t="s">
        <v>311</v>
      </c>
      <c r="D80" s="22" t="s">
        <v>312</v>
      </c>
      <c r="E80" s="24" t="s">
        <v>169</v>
      </c>
      <c r="F80" s="22" t="s">
        <v>313</v>
      </c>
      <c r="G80" s="22" t="s">
        <v>314</v>
      </c>
      <c r="H80" s="22" t="s">
        <v>315</v>
      </c>
      <c r="I80" s="40">
        <f>ROUND(D80*H80,2)</f>
        <v>5745.02</v>
      </c>
      <c r="J80" s="40">
        <f>ROUND(I80+I80*$J$8,2)</f>
        <v>7165.76</v>
      </c>
      <c r="L80" s="44">
        <f>D80*L68</f>
        <v>295.87095652173895</v>
      </c>
      <c r="M80" s="40">
        <f>L80*O80</f>
        <v>3240.1697391304324</v>
      </c>
      <c r="O80" s="61">
        <f t="shared" si="28"/>
        <v>10.951293689728423</v>
      </c>
    </row>
    <row r="81" spans="1:15" ht="39" x14ac:dyDescent="0.2">
      <c r="A81" s="31">
        <v>10.02</v>
      </c>
      <c r="B81" s="26" t="s">
        <v>316</v>
      </c>
      <c r="C81" s="1" t="s">
        <v>317</v>
      </c>
      <c r="D81" s="45" t="s">
        <v>318</v>
      </c>
      <c r="E81" s="46" t="s">
        <v>89</v>
      </c>
      <c r="F81" s="45" t="s">
        <v>319</v>
      </c>
      <c r="G81" s="45" t="s">
        <v>320</v>
      </c>
      <c r="H81" s="45" t="s">
        <v>321</v>
      </c>
      <c r="I81" s="40">
        <f>ROUND(D81*H81,2)</f>
        <v>20373.439999999999</v>
      </c>
      <c r="J81" s="40">
        <f>ROUND(I81+I81*$J$8,2)</f>
        <v>25411.79</v>
      </c>
      <c r="L81" s="44">
        <f>D81*L68</f>
        <v>14.7951304347826</v>
      </c>
      <c r="M81" s="40">
        <f>L81*O81</f>
        <v>11490.548521739123</v>
      </c>
      <c r="O81" s="61">
        <f t="shared" si="28"/>
        <v>776.64394865525674</v>
      </c>
    </row>
    <row r="82" spans="1:15" x14ac:dyDescent="0.2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O82" s="61"/>
    </row>
    <row r="83" spans="1:15" x14ac:dyDescent="0.2">
      <c r="A83" s="29">
        <v>11</v>
      </c>
      <c r="B83" s="14"/>
      <c r="C83" s="15" t="s">
        <v>322</v>
      </c>
      <c r="D83" s="14"/>
      <c r="E83" s="14"/>
      <c r="F83" s="14"/>
      <c r="G83" s="14"/>
      <c r="H83" s="16" t="s">
        <v>194</v>
      </c>
      <c r="I83" s="39">
        <f>SUM(I84:I87)</f>
        <v>62419.85</v>
      </c>
      <c r="J83" s="39">
        <f>SUM(J84:J87)</f>
        <v>77856.289999999994</v>
      </c>
      <c r="L83" s="39"/>
      <c r="M83" s="39">
        <f>SUM(M84:M87)</f>
        <v>0</v>
      </c>
      <c r="O83" s="61"/>
    </row>
    <row r="84" spans="1:15" x14ac:dyDescent="0.2">
      <c r="A84" s="30">
        <v>11.01</v>
      </c>
      <c r="B84" s="18" t="s">
        <v>323</v>
      </c>
      <c r="C84" s="19" t="s">
        <v>324</v>
      </c>
      <c r="D84" s="22" t="s">
        <v>229</v>
      </c>
      <c r="E84" s="24" t="s">
        <v>169</v>
      </c>
      <c r="F84" s="22" t="s">
        <v>325</v>
      </c>
      <c r="G84" s="22" t="s">
        <v>326</v>
      </c>
      <c r="H84" s="22" t="s">
        <v>327</v>
      </c>
      <c r="I84" s="40">
        <f>ROUND(D84*H84,2)</f>
        <v>17986.25</v>
      </c>
      <c r="J84" s="40">
        <f>ROUND(I84+I84*$J$8,2)</f>
        <v>22434.25</v>
      </c>
      <c r="L84" s="44"/>
      <c r="M84" s="40">
        <f>L84*O84</f>
        <v>0</v>
      </c>
      <c r="O84" s="61">
        <f t="shared" si="28"/>
        <v>56.078615173103358</v>
      </c>
    </row>
    <row r="85" spans="1:15" ht="29.25" x14ac:dyDescent="0.2">
      <c r="A85" s="30">
        <v>11.02</v>
      </c>
      <c r="B85" s="18" t="s">
        <v>328</v>
      </c>
      <c r="C85" s="1" t="s">
        <v>329</v>
      </c>
      <c r="D85" s="22" t="s">
        <v>330</v>
      </c>
      <c r="E85" s="24" t="s">
        <v>169</v>
      </c>
      <c r="F85" s="22" t="s">
        <v>303</v>
      </c>
      <c r="G85" s="22" t="s">
        <v>304</v>
      </c>
      <c r="H85" s="22" t="s">
        <v>305</v>
      </c>
      <c r="I85" s="40">
        <f t="shared" ref="I85:I87" si="29">ROUND(D85*H85,2)</f>
        <v>2796.83</v>
      </c>
      <c r="J85" s="40">
        <f t="shared" ref="J85:J87" si="30">ROUND(I85+I85*$J$8,2)</f>
        <v>3488.49</v>
      </c>
      <c r="L85" s="44"/>
      <c r="M85" s="40">
        <f t="shared" ref="M85:M87" si="31">L85*O85</f>
        <v>0</v>
      </c>
      <c r="O85" s="61">
        <f t="shared" si="28"/>
        <v>52.262022471910107</v>
      </c>
    </row>
    <row r="86" spans="1:15" ht="29.25" x14ac:dyDescent="0.2">
      <c r="A86" s="30">
        <v>11.03</v>
      </c>
      <c r="B86" s="18" t="s">
        <v>331</v>
      </c>
      <c r="C86" s="1" t="s">
        <v>332</v>
      </c>
      <c r="D86" s="22" t="s">
        <v>302</v>
      </c>
      <c r="E86" s="24" t="s">
        <v>169</v>
      </c>
      <c r="F86" s="22" t="s">
        <v>333</v>
      </c>
      <c r="G86" s="22" t="s">
        <v>334</v>
      </c>
      <c r="H86" s="22" t="s">
        <v>335</v>
      </c>
      <c r="I86" s="40">
        <f t="shared" si="29"/>
        <v>39734.239999999998</v>
      </c>
      <c r="J86" s="40">
        <f t="shared" si="30"/>
        <v>49560.52</v>
      </c>
      <c r="L86" s="44"/>
      <c r="M86" s="40">
        <f t="shared" si="31"/>
        <v>0</v>
      </c>
      <c r="O86" s="61">
        <f t="shared" si="28"/>
        <v>60.955550635869429</v>
      </c>
    </row>
    <row r="87" spans="1:15" ht="29.25" x14ac:dyDescent="0.2">
      <c r="A87" s="30">
        <v>11.04</v>
      </c>
      <c r="B87" s="18" t="s">
        <v>336</v>
      </c>
      <c r="C87" s="1" t="s">
        <v>337</v>
      </c>
      <c r="D87" s="22" t="s">
        <v>338</v>
      </c>
      <c r="E87" s="24" t="s">
        <v>169</v>
      </c>
      <c r="F87" s="22" t="s">
        <v>339</v>
      </c>
      <c r="G87" s="22" t="s">
        <v>340</v>
      </c>
      <c r="H87" s="22" t="s">
        <v>341</v>
      </c>
      <c r="I87" s="40">
        <f t="shared" si="29"/>
        <v>1902.53</v>
      </c>
      <c r="J87" s="40">
        <f t="shared" si="30"/>
        <v>2373.0300000000002</v>
      </c>
      <c r="L87" s="44"/>
      <c r="M87" s="40">
        <f t="shared" si="31"/>
        <v>0</v>
      </c>
      <c r="O87" s="61">
        <f t="shared" si="28"/>
        <v>87.922563912560221</v>
      </c>
    </row>
    <row r="88" spans="1:15" x14ac:dyDescent="0.2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L88">
        <f>L68</f>
        <v>0.45217391304347798</v>
      </c>
      <c r="O88" s="61"/>
    </row>
    <row r="89" spans="1:15" x14ac:dyDescent="0.2">
      <c r="A89" s="29">
        <v>12</v>
      </c>
      <c r="B89" s="14"/>
      <c r="C89" s="15" t="s">
        <v>342</v>
      </c>
      <c r="D89" s="14"/>
      <c r="E89" s="14"/>
      <c r="F89" s="14"/>
      <c r="G89" s="14"/>
      <c r="H89" s="16" t="s">
        <v>343</v>
      </c>
      <c r="I89" s="39">
        <f>SUM(I90:I95)</f>
        <v>146787.21</v>
      </c>
      <c r="J89" s="39">
        <f>SUM(J90:J95)</f>
        <v>183087.68</v>
      </c>
      <c r="L89" s="39"/>
      <c r="M89" s="39">
        <f>SUM(M90:M95)</f>
        <v>82787.472695652104</v>
      </c>
      <c r="O89" s="61"/>
    </row>
    <row r="90" spans="1:15" ht="29.25" x14ac:dyDescent="0.2">
      <c r="A90" s="30">
        <v>12.01</v>
      </c>
      <c r="B90" s="18" t="s">
        <v>344</v>
      </c>
      <c r="C90" s="1" t="s">
        <v>345</v>
      </c>
      <c r="D90" s="24" t="s">
        <v>346</v>
      </c>
      <c r="E90" s="24" t="s">
        <v>169</v>
      </c>
      <c r="F90" s="22" t="s">
        <v>347</v>
      </c>
      <c r="G90" s="22" t="s">
        <v>348</v>
      </c>
      <c r="H90" s="22" t="s">
        <v>349</v>
      </c>
      <c r="I90" s="40">
        <f>ROUND(D90*H90,2)</f>
        <v>4943.3999999999996</v>
      </c>
      <c r="J90" s="40">
        <f>ROUND(I90+I90*$J$8,2)</f>
        <v>6165.9</v>
      </c>
      <c r="L90" s="44">
        <f>D90*L88</f>
        <v>735.2890434782604</v>
      </c>
      <c r="M90" s="40">
        <f>O90*L90</f>
        <v>2788.0591304347809</v>
      </c>
      <c r="O90" s="61">
        <f t="shared" si="28"/>
        <v>3.7917865840159397</v>
      </c>
    </row>
    <row r="91" spans="1:15" x14ac:dyDescent="0.2">
      <c r="A91" s="30">
        <v>12.02</v>
      </c>
      <c r="B91" s="18" t="s">
        <v>350</v>
      </c>
      <c r="C91" s="19" t="s">
        <v>351</v>
      </c>
      <c r="D91" s="24" t="s">
        <v>302</v>
      </c>
      <c r="E91" s="24" t="s">
        <v>169</v>
      </c>
      <c r="F91" s="22" t="s">
        <v>352</v>
      </c>
      <c r="G91" s="22" t="s">
        <v>353</v>
      </c>
      <c r="H91" s="22" t="s">
        <v>354</v>
      </c>
      <c r="I91" s="40">
        <f t="shared" ref="I91:I95" si="32">ROUND(D91*H91,2)</f>
        <v>9610.3700000000008</v>
      </c>
      <c r="J91" s="40">
        <f t="shared" ref="J91:J95" si="33">ROUND(I91+I91*$J$8,2)</f>
        <v>11987.01</v>
      </c>
      <c r="L91" s="44">
        <f>D91*L88</f>
        <v>367.6445217391302</v>
      </c>
      <c r="M91" s="40">
        <f t="shared" ref="M91:M95" si="34">O91*L91</f>
        <v>5420.2132173913014</v>
      </c>
      <c r="O91" s="61">
        <f t="shared" si="28"/>
        <v>14.74308169138809</v>
      </c>
    </row>
    <row r="92" spans="1:15" ht="19.5" x14ac:dyDescent="0.2">
      <c r="A92" s="30">
        <v>12.03</v>
      </c>
      <c r="B92" s="18" t="s">
        <v>355</v>
      </c>
      <c r="C92" s="19" t="s">
        <v>356</v>
      </c>
      <c r="D92" s="24" t="s">
        <v>302</v>
      </c>
      <c r="E92" s="24" t="s">
        <v>169</v>
      </c>
      <c r="F92" s="22" t="s">
        <v>357</v>
      </c>
      <c r="G92" s="22" t="s">
        <v>358</v>
      </c>
      <c r="H92" s="22" t="s">
        <v>359</v>
      </c>
      <c r="I92" s="40">
        <f t="shared" si="32"/>
        <v>10903.13</v>
      </c>
      <c r="J92" s="40">
        <f t="shared" si="33"/>
        <v>13599.47</v>
      </c>
      <c r="L92" s="44">
        <f>D92*L88</f>
        <v>367.6445217391302</v>
      </c>
      <c r="M92" s="40">
        <f t="shared" si="34"/>
        <v>6149.3255652173875</v>
      </c>
      <c r="O92" s="61">
        <f t="shared" si="28"/>
        <v>16.726280963274544</v>
      </c>
    </row>
    <row r="93" spans="1:15" x14ac:dyDescent="0.2">
      <c r="A93" s="30">
        <v>12.04</v>
      </c>
      <c r="B93" s="18" t="s">
        <v>360</v>
      </c>
      <c r="C93" s="19" t="s">
        <v>361</v>
      </c>
      <c r="D93" s="24" t="s">
        <v>362</v>
      </c>
      <c r="E93" s="24" t="s">
        <v>169</v>
      </c>
      <c r="F93" s="22" t="s">
        <v>363</v>
      </c>
      <c r="G93" s="22" t="s">
        <v>364</v>
      </c>
      <c r="H93" s="22" t="s">
        <v>365</v>
      </c>
      <c r="I93" s="40">
        <f t="shared" si="32"/>
        <v>2569.9899999999998</v>
      </c>
      <c r="J93" s="40">
        <f t="shared" si="33"/>
        <v>3205.55</v>
      </c>
      <c r="L93" s="44">
        <f>D93*L88</f>
        <v>355.37704347826065</v>
      </c>
      <c r="M93" s="40">
        <f t="shared" si="34"/>
        <v>1449.4660869565209</v>
      </c>
      <c r="O93" s="61">
        <f t="shared" si="28"/>
        <v>4.0786711284720019</v>
      </c>
    </row>
    <row r="94" spans="1:15" ht="19.5" x14ac:dyDescent="0.2">
      <c r="A94" s="30">
        <v>12.05</v>
      </c>
      <c r="B94" s="18" t="s">
        <v>366</v>
      </c>
      <c r="C94" s="19" t="s">
        <v>367</v>
      </c>
      <c r="D94" s="24" t="s">
        <v>362</v>
      </c>
      <c r="E94" s="24" t="s">
        <v>169</v>
      </c>
      <c r="F94" s="22" t="s">
        <v>368</v>
      </c>
      <c r="G94" s="22" t="s">
        <v>369</v>
      </c>
      <c r="H94" s="22" t="s">
        <v>370</v>
      </c>
      <c r="I94" s="40">
        <f t="shared" si="32"/>
        <v>11993.29</v>
      </c>
      <c r="J94" s="40">
        <f t="shared" si="33"/>
        <v>14959.23</v>
      </c>
      <c r="L94" s="44">
        <f>D94*L88</f>
        <v>355.37704347826065</v>
      </c>
      <c r="M94" s="40">
        <f t="shared" si="34"/>
        <v>6764.1735652173875</v>
      </c>
      <c r="O94" s="61">
        <f t="shared" si="28"/>
        <v>19.033794358276182</v>
      </c>
    </row>
    <row r="95" spans="1:15" ht="29.25" x14ac:dyDescent="0.2">
      <c r="A95" s="31">
        <v>12.06</v>
      </c>
      <c r="B95" s="26" t="s">
        <v>371</v>
      </c>
      <c r="C95" s="19" t="s">
        <v>372</v>
      </c>
      <c r="D95" s="28" t="s">
        <v>312</v>
      </c>
      <c r="E95" s="28" t="s">
        <v>169</v>
      </c>
      <c r="F95" s="27" t="s">
        <v>373</v>
      </c>
      <c r="G95" s="27" t="s">
        <v>374</v>
      </c>
      <c r="H95" s="27" t="s">
        <v>375</v>
      </c>
      <c r="I95" s="40">
        <f t="shared" si="32"/>
        <v>106767.03</v>
      </c>
      <c r="J95" s="40">
        <f t="shared" si="33"/>
        <v>133170.51999999999</v>
      </c>
      <c r="L95" s="44">
        <f>D95*L88</f>
        <v>295.87095652173895</v>
      </c>
      <c r="M95" s="40">
        <f t="shared" si="34"/>
        <v>60216.235130434732</v>
      </c>
      <c r="O95" s="61">
        <f t="shared" si="28"/>
        <v>203.52195375422184</v>
      </c>
    </row>
    <row r="96" spans="1:15" x14ac:dyDescent="0.2">
      <c r="A96" s="120"/>
      <c r="B96" s="121"/>
      <c r="C96" s="121"/>
      <c r="D96" s="121"/>
      <c r="E96" s="121"/>
      <c r="F96" s="121"/>
      <c r="G96" s="121"/>
      <c r="H96" s="121"/>
      <c r="I96" s="121"/>
      <c r="J96" s="121"/>
      <c r="O96" s="61"/>
    </row>
    <row r="97" spans="1:15" x14ac:dyDescent="0.2">
      <c r="A97" s="29">
        <v>13</v>
      </c>
      <c r="B97" s="14"/>
      <c r="C97" s="15" t="s">
        <v>376</v>
      </c>
      <c r="D97" s="14"/>
      <c r="E97" s="14"/>
      <c r="F97" s="14"/>
      <c r="G97" s="14"/>
      <c r="H97" s="16" t="s">
        <v>251</v>
      </c>
      <c r="I97" s="39">
        <f>SUM(I98:I101)</f>
        <v>26610.1</v>
      </c>
      <c r="J97" s="39">
        <f>SUM(J98:J101)</f>
        <v>33190.78</v>
      </c>
      <c r="L97" s="39"/>
      <c r="M97" s="39">
        <f>SUM(M98:M101)</f>
        <v>10915.240000000002</v>
      </c>
      <c r="O97" s="61"/>
    </row>
    <row r="98" spans="1:15" x14ac:dyDescent="0.2">
      <c r="A98" s="30">
        <v>13.01</v>
      </c>
      <c r="B98" s="18" t="s">
        <v>377</v>
      </c>
      <c r="C98" s="19" t="s">
        <v>378</v>
      </c>
      <c r="D98" s="22" t="s">
        <v>379</v>
      </c>
      <c r="E98" s="24" t="s">
        <v>380</v>
      </c>
      <c r="F98" s="22" t="s">
        <v>381</v>
      </c>
      <c r="G98" s="22" t="s">
        <v>347</v>
      </c>
      <c r="H98" s="22" t="s">
        <v>382</v>
      </c>
      <c r="I98" s="40">
        <f>ROUND(D98*H98,2)</f>
        <v>3421.02</v>
      </c>
      <c r="J98" s="40">
        <f>ROUND(I98+I98*$J$8,2)</f>
        <v>4267.04</v>
      </c>
      <c r="L98" s="47">
        <f>D98/3</f>
        <v>160.16</v>
      </c>
      <c r="M98" s="40">
        <f>L98*O98</f>
        <v>1422.3466666666666</v>
      </c>
      <c r="O98" s="61">
        <f t="shared" si="28"/>
        <v>8.880785880785881</v>
      </c>
    </row>
    <row r="99" spans="1:15" x14ac:dyDescent="0.2">
      <c r="A99" s="30">
        <v>13.02</v>
      </c>
      <c r="B99" s="18" t="s">
        <v>383</v>
      </c>
      <c r="C99" s="19" t="s">
        <v>384</v>
      </c>
      <c r="D99" s="22" t="s">
        <v>385</v>
      </c>
      <c r="E99" s="24" t="s">
        <v>380</v>
      </c>
      <c r="F99" s="22" t="s">
        <v>386</v>
      </c>
      <c r="G99" s="22" t="s">
        <v>387</v>
      </c>
      <c r="H99" s="22" t="s">
        <v>388</v>
      </c>
      <c r="I99" s="40">
        <f t="shared" ref="I99:I101" si="35">ROUND(D99*H99,2)</f>
        <v>356.82</v>
      </c>
      <c r="J99" s="40">
        <f t="shared" ref="J99:J101" si="36">ROUND(I99+I99*$J$8,2)</f>
        <v>445.06</v>
      </c>
      <c r="L99" s="47"/>
      <c r="M99" s="40">
        <f t="shared" ref="M99:M101" si="37">L99*O99</f>
        <v>0</v>
      </c>
      <c r="O99" s="61">
        <f t="shared" si="28"/>
        <v>60.967123287671235</v>
      </c>
    </row>
    <row r="100" spans="1:15" x14ac:dyDescent="0.2">
      <c r="A100" s="30">
        <v>13.03</v>
      </c>
      <c r="B100" s="18" t="s">
        <v>389</v>
      </c>
      <c r="C100" s="19" t="s">
        <v>390</v>
      </c>
      <c r="D100" s="22" t="s">
        <v>391</v>
      </c>
      <c r="E100" s="24" t="s">
        <v>380</v>
      </c>
      <c r="F100" s="22" t="s">
        <v>392</v>
      </c>
      <c r="G100" s="22" t="s">
        <v>393</v>
      </c>
      <c r="H100" s="22" t="s">
        <v>394</v>
      </c>
      <c r="I100" s="40">
        <f t="shared" si="35"/>
        <v>4330.1899999999996</v>
      </c>
      <c r="J100" s="40">
        <f t="shared" si="36"/>
        <v>5401.05</v>
      </c>
      <c r="L100" s="47">
        <f>D100/3</f>
        <v>19.366666666666667</v>
      </c>
      <c r="M100" s="40">
        <f t="shared" si="37"/>
        <v>1800.3500000000001</v>
      </c>
      <c r="O100" s="61">
        <f t="shared" si="28"/>
        <v>92.96127366609295</v>
      </c>
    </row>
    <row r="101" spans="1:15" x14ac:dyDescent="0.2">
      <c r="A101" s="30">
        <v>13.04</v>
      </c>
      <c r="B101" s="18" t="s">
        <v>377</v>
      </c>
      <c r="C101" s="19" t="s">
        <v>395</v>
      </c>
      <c r="D101" s="22" t="s">
        <v>209</v>
      </c>
      <c r="E101" s="24" t="s">
        <v>380</v>
      </c>
      <c r="F101" s="22" t="s">
        <v>392</v>
      </c>
      <c r="G101" s="22" t="s">
        <v>393</v>
      </c>
      <c r="H101" s="22" t="s">
        <v>394</v>
      </c>
      <c r="I101" s="40">
        <f t="shared" si="35"/>
        <v>18502.07</v>
      </c>
      <c r="J101" s="40">
        <f t="shared" si="36"/>
        <v>23077.63</v>
      </c>
      <c r="L101" s="47">
        <f>D101/3</f>
        <v>82.75</v>
      </c>
      <c r="M101" s="40">
        <f t="shared" si="37"/>
        <v>7692.543333333334</v>
      </c>
      <c r="O101" s="61">
        <f t="shared" si="28"/>
        <v>92.961248741188328</v>
      </c>
    </row>
    <row r="102" spans="1:15" x14ac:dyDescent="0.2">
      <c r="A102" s="120"/>
      <c r="B102" s="121"/>
      <c r="C102" s="121"/>
      <c r="D102" s="121"/>
      <c r="E102" s="121"/>
      <c r="F102" s="121"/>
      <c r="G102" s="121"/>
      <c r="H102" s="121"/>
      <c r="I102" s="121"/>
      <c r="J102" s="121"/>
      <c r="O102" s="61"/>
    </row>
    <row r="103" spans="1:15" x14ac:dyDescent="0.2">
      <c r="A103" s="29">
        <v>14</v>
      </c>
      <c r="B103" s="14"/>
      <c r="C103" s="15" t="s">
        <v>396</v>
      </c>
      <c r="D103" s="14"/>
      <c r="E103" s="14"/>
      <c r="F103" s="14"/>
      <c r="G103" s="14"/>
      <c r="H103" s="16" t="s">
        <v>194</v>
      </c>
      <c r="I103" s="39">
        <f>SUM(I104:I116)</f>
        <v>65850.7</v>
      </c>
      <c r="J103" s="39">
        <f>SUM(J104:J116)</f>
        <v>82135.56</v>
      </c>
      <c r="L103" s="39"/>
      <c r="M103" s="39">
        <f>SUM(M104:M116)</f>
        <v>23889.416666666668</v>
      </c>
      <c r="O103" s="61"/>
    </row>
    <row r="104" spans="1:15" ht="29.25" x14ac:dyDescent="0.2">
      <c r="A104" s="30">
        <v>14.01</v>
      </c>
      <c r="B104" s="32" t="s">
        <v>397</v>
      </c>
      <c r="C104" s="1" t="s">
        <v>398</v>
      </c>
      <c r="D104" s="22" t="s">
        <v>399</v>
      </c>
      <c r="E104" s="24" t="s">
        <v>223</v>
      </c>
      <c r="F104" s="22" t="s">
        <v>400</v>
      </c>
      <c r="G104" s="22" t="s">
        <v>401</v>
      </c>
      <c r="H104" s="22" t="s">
        <v>402</v>
      </c>
      <c r="I104" s="40">
        <f>ROUND(D104*H104,2)</f>
        <v>2361.86</v>
      </c>
      <c r="J104" s="40">
        <f>ROUND(I104+I104*$J$8,2)</f>
        <v>2945.95</v>
      </c>
      <c r="L104" s="44"/>
      <c r="M104" s="40"/>
      <c r="O104" s="61">
        <f t="shared" si="28"/>
        <v>2945.95</v>
      </c>
    </row>
    <row r="105" spans="1:15" ht="29.25" x14ac:dyDescent="0.2">
      <c r="A105" s="30">
        <v>14.02</v>
      </c>
      <c r="B105" s="32" t="s">
        <v>403</v>
      </c>
      <c r="C105" s="1" t="s">
        <v>404</v>
      </c>
      <c r="D105" s="22" t="s">
        <v>405</v>
      </c>
      <c r="E105" s="24" t="s">
        <v>223</v>
      </c>
      <c r="F105" s="22" t="s">
        <v>406</v>
      </c>
      <c r="G105" s="22" t="s">
        <v>407</v>
      </c>
      <c r="H105" s="22" t="s">
        <v>408</v>
      </c>
      <c r="I105" s="40">
        <f t="shared" ref="I105:I116" si="38">ROUND(D105*H105,2)</f>
        <v>1053.8</v>
      </c>
      <c r="J105" s="40">
        <f t="shared" ref="J105:J116" si="39">ROUND(I105+I105*$J$8,2)</f>
        <v>1314.4</v>
      </c>
      <c r="L105" s="44"/>
      <c r="M105" s="40"/>
      <c r="O105" s="61">
        <f t="shared" si="28"/>
        <v>657.2</v>
      </c>
    </row>
    <row r="106" spans="1:15" ht="29.25" x14ac:dyDescent="0.2">
      <c r="A106" s="30">
        <v>14.03</v>
      </c>
      <c r="B106" s="32" t="s">
        <v>409</v>
      </c>
      <c r="C106" s="1" t="s">
        <v>410</v>
      </c>
      <c r="D106" s="22" t="s">
        <v>411</v>
      </c>
      <c r="E106" s="24" t="s">
        <v>380</v>
      </c>
      <c r="F106" s="22" t="s">
        <v>412</v>
      </c>
      <c r="G106" s="22" t="s">
        <v>413</v>
      </c>
      <c r="H106" s="22" t="s">
        <v>414</v>
      </c>
      <c r="I106" s="40">
        <f t="shared" si="38"/>
        <v>637.34</v>
      </c>
      <c r="J106" s="40">
        <f t="shared" si="39"/>
        <v>794.95</v>
      </c>
      <c r="L106" s="44"/>
      <c r="M106" s="40"/>
      <c r="O106" s="61">
        <f t="shared" si="28"/>
        <v>36.134090909090908</v>
      </c>
    </row>
    <row r="107" spans="1:15" ht="29.25" x14ac:dyDescent="0.2">
      <c r="A107" s="30">
        <v>14.04</v>
      </c>
      <c r="B107" s="32" t="s">
        <v>415</v>
      </c>
      <c r="C107" s="19" t="s">
        <v>416</v>
      </c>
      <c r="D107" s="22" t="s">
        <v>417</v>
      </c>
      <c r="E107" s="24" t="s">
        <v>223</v>
      </c>
      <c r="F107" s="22" t="s">
        <v>418</v>
      </c>
      <c r="G107" s="22" t="s">
        <v>419</v>
      </c>
      <c r="H107" s="22" t="s">
        <v>420</v>
      </c>
      <c r="I107" s="40">
        <f t="shared" si="38"/>
        <v>10866.78</v>
      </c>
      <c r="J107" s="40">
        <f t="shared" si="39"/>
        <v>13554.13</v>
      </c>
      <c r="L107" s="44">
        <f>D107/3</f>
        <v>3</v>
      </c>
      <c r="M107" s="40">
        <f>L107*O107</f>
        <v>4518.0433333333331</v>
      </c>
      <c r="O107" s="61">
        <f t="shared" si="28"/>
        <v>1506.0144444444443</v>
      </c>
    </row>
    <row r="108" spans="1:15" ht="19.5" x14ac:dyDescent="0.2">
      <c r="A108" s="30">
        <v>14.05</v>
      </c>
      <c r="B108" s="32" t="s">
        <v>421</v>
      </c>
      <c r="C108" s="48" t="s">
        <v>590</v>
      </c>
      <c r="D108" s="22" t="s">
        <v>422</v>
      </c>
      <c r="E108" s="24" t="s">
        <v>223</v>
      </c>
      <c r="F108" s="22" t="s">
        <v>423</v>
      </c>
      <c r="G108" s="22" t="s">
        <v>424</v>
      </c>
      <c r="H108" s="22" t="s">
        <v>425</v>
      </c>
      <c r="I108" s="40">
        <f t="shared" si="38"/>
        <v>1545.39</v>
      </c>
      <c r="J108" s="40">
        <f t="shared" si="39"/>
        <v>1927.56</v>
      </c>
      <c r="L108" s="44">
        <f t="shared" ref="L108:L114" si="40">D108/3</f>
        <v>21</v>
      </c>
      <c r="M108" s="40">
        <f t="shared" ref="M108:M114" si="41">L108*O108</f>
        <v>642.52</v>
      </c>
      <c r="O108" s="61">
        <f t="shared" si="28"/>
        <v>30.596190476190475</v>
      </c>
    </row>
    <row r="109" spans="1:15" ht="19.5" x14ac:dyDescent="0.2">
      <c r="A109" s="30">
        <v>14.06</v>
      </c>
      <c r="B109" s="32" t="s">
        <v>426</v>
      </c>
      <c r="C109" s="48" t="s">
        <v>591</v>
      </c>
      <c r="D109" s="22" t="s">
        <v>427</v>
      </c>
      <c r="E109" s="24" t="s">
        <v>380</v>
      </c>
      <c r="F109" s="22" t="s">
        <v>428</v>
      </c>
      <c r="G109" s="22" t="s">
        <v>429</v>
      </c>
      <c r="H109" s="22" t="s">
        <v>430</v>
      </c>
      <c r="I109" s="40">
        <f t="shared" si="38"/>
        <v>5289.32</v>
      </c>
      <c r="J109" s="40">
        <f t="shared" si="39"/>
        <v>6597.37</v>
      </c>
      <c r="L109" s="44">
        <f t="shared" si="40"/>
        <v>465.2</v>
      </c>
      <c r="M109" s="40">
        <f t="shared" si="41"/>
        <v>2199.123333333333</v>
      </c>
      <c r="O109" s="61">
        <f t="shared" si="28"/>
        <v>4.7272642591000285</v>
      </c>
    </row>
    <row r="110" spans="1:15" ht="19.5" x14ac:dyDescent="0.2">
      <c r="A110" s="30">
        <v>14.07</v>
      </c>
      <c r="B110" s="32" t="s">
        <v>431</v>
      </c>
      <c r="C110" s="48" t="s">
        <v>592</v>
      </c>
      <c r="D110" s="22" t="s">
        <v>432</v>
      </c>
      <c r="E110" s="24" t="s">
        <v>380</v>
      </c>
      <c r="F110" s="22" t="s">
        <v>433</v>
      </c>
      <c r="G110" s="22" t="s">
        <v>434</v>
      </c>
      <c r="H110" s="22" t="s">
        <v>435</v>
      </c>
      <c r="I110" s="40">
        <f t="shared" si="38"/>
        <v>9417.52</v>
      </c>
      <c r="J110" s="40">
        <f t="shared" si="39"/>
        <v>11746.47</v>
      </c>
      <c r="L110" s="44">
        <f t="shared" si="40"/>
        <v>512.1</v>
      </c>
      <c r="M110" s="40">
        <f t="shared" si="41"/>
        <v>3915.49</v>
      </c>
      <c r="O110" s="61">
        <f t="shared" si="28"/>
        <v>7.6459480570201128</v>
      </c>
    </row>
    <row r="111" spans="1:15" ht="19.5" x14ac:dyDescent="0.2">
      <c r="A111" s="30">
        <v>14.08</v>
      </c>
      <c r="B111" s="32" t="s">
        <v>436</v>
      </c>
      <c r="C111" s="48" t="s">
        <v>593</v>
      </c>
      <c r="D111" s="22" t="s">
        <v>437</v>
      </c>
      <c r="E111" s="24" t="s">
        <v>380</v>
      </c>
      <c r="F111" s="22" t="s">
        <v>438</v>
      </c>
      <c r="G111" s="22" t="s">
        <v>439</v>
      </c>
      <c r="H111" s="22" t="s">
        <v>440</v>
      </c>
      <c r="I111" s="40">
        <f t="shared" si="38"/>
        <v>1938.29</v>
      </c>
      <c r="J111" s="40">
        <f t="shared" si="39"/>
        <v>2417.63</v>
      </c>
      <c r="L111" s="44">
        <f t="shared" si="40"/>
        <v>77.100000000000009</v>
      </c>
      <c r="M111" s="40">
        <f t="shared" si="41"/>
        <v>805.87666666666678</v>
      </c>
      <c r="O111" s="61">
        <f t="shared" si="28"/>
        <v>10.452356247297882</v>
      </c>
    </row>
    <row r="112" spans="1:15" ht="29.25" x14ac:dyDescent="0.2">
      <c r="A112" s="31">
        <v>14.09</v>
      </c>
      <c r="B112" s="33" t="s">
        <v>441</v>
      </c>
      <c r="C112" s="48" t="s">
        <v>594</v>
      </c>
      <c r="D112" s="27" t="s">
        <v>442</v>
      </c>
      <c r="E112" s="28" t="s">
        <v>223</v>
      </c>
      <c r="F112" s="27" t="s">
        <v>443</v>
      </c>
      <c r="G112" s="27" t="s">
        <v>444</v>
      </c>
      <c r="H112" s="27" t="s">
        <v>445</v>
      </c>
      <c r="I112" s="40">
        <f t="shared" si="38"/>
        <v>9722.4</v>
      </c>
      <c r="J112" s="40">
        <f t="shared" si="39"/>
        <v>12126.75</v>
      </c>
      <c r="L112" s="44">
        <f t="shared" si="40"/>
        <v>16</v>
      </c>
      <c r="M112" s="40">
        <f t="shared" si="41"/>
        <v>4042.25</v>
      </c>
      <c r="O112" s="61">
        <f t="shared" si="28"/>
        <v>252.640625</v>
      </c>
    </row>
    <row r="113" spans="1:15" ht="19.5" x14ac:dyDescent="0.2">
      <c r="A113" s="30">
        <v>14.1</v>
      </c>
      <c r="B113" s="32" t="s">
        <v>446</v>
      </c>
      <c r="C113" s="48" t="s">
        <v>595</v>
      </c>
      <c r="D113" s="22" t="s">
        <v>442</v>
      </c>
      <c r="E113" s="24" t="s">
        <v>223</v>
      </c>
      <c r="F113" s="22" t="s">
        <v>447</v>
      </c>
      <c r="G113" s="22" t="s">
        <v>448</v>
      </c>
      <c r="H113" s="22" t="s">
        <v>449</v>
      </c>
      <c r="I113" s="40">
        <f t="shared" si="38"/>
        <v>8327.0400000000009</v>
      </c>
      <c r="J113" s="40">
        <f t="shared" si="39"/>
        <v>10386.32</v>
      </c>
      <c r="L113" s="44">
        <f t="shared" si="40"/>
        <v>16</v>
      </c>
      <c r="M113" s="40">
        <f t="shared" si="41"/>
        <v>3462.1066666666666</v>
      </c>
      <c r="O113" s="61">
        <f t="shared" si="28"/>
        <v>216.38166666666666</v>
      </c>
    </row>
    <row r="114" spans="1:15" ht="19.5" x14ac:dyDescent="0.2">
      <c r="A114" s="30">
        <v>14.11</v>
      </c>
      <c r="B114" s="34" t="s">
        <v>450</v>
      </c>
      <c r="C114" s="19" t="s">
        <v>451</v>
      </c>
      <c r="D114" s="22" t="s">
        <v>452</v>
      </c>
      <c r="E114" s="24" t="s">
        <v>380</v>
      </c>
      <c r="F114" s="22" t="s">
        <v>453</v>
      </c>
      <c r="G114" s="22" t="s">
        <v>454</v>
      </c>
      <c r="H114" s="22" t="s">
        <v>455</v>
      </c>
      <c r="I114" s="40">
        <f t="shared" si="38"/>
        <v>10351.98</v>
      </c>
      <c r="J114" s="40">
        <f t="shared" si="39"/>
        <v>12912.02</v>
      </c>
      <c r="L114" s="44">
        <f t="shared" si="40"/>
        <v>51</v>
      </c>
      <c r="M114" s="40">
        <f t="shared" si="41"/>
        <v>4304.0066666666671</v>
      </c>
      <c r="O114" s="61">
        <f t="shared" si="28"/>
        <v>84.39228758169935</v>
      </c>
    </row>
    <row r="115" spans="1:15" ht="19.5" x14ac:dyDescent="0.2">
      <c r="A115" s="30">
        <v>14.12</v>
      </c>
      <c r="B115" s="32" t="s">
        <v>456</v>
      </c>
      <c r="C115" s="48" t="s">
        <v>596</v>
      </c>
      <c r="D115" s="22" t="s">
        <v>457</v>
      </c>
      <c r="E115" s="24" t="s">
        <v>380</v>
      </c>
      <c r="F115" s="22" t="s">
        <v>458</v>
      </c>
      <c r="G115" s="22" t="s">
        <v>459</v>
      </c>
      <c r="H115" s="22" t="s">
        <v>460</v>
      </c>
      <c r="I115" s="40">
        <f t="shared" si="38"/>
        <v>4287.22</v>
      </c>
      <c r="J115" s="40">
        <f t="shared" si="39"/>
        <v>5347.45</v>
      </c>
      <c r="L115" s="44"/>
      <c r="M115" s="40"/>
      <c r="O115" s="61">
        <f t="shared" si="28"/>
        <v>763.92142857142858</v>
      </c>
    </row>
    <row r="116" spans="1:15" ht="19.5" x14ac:dyDescent="0.2">
      <c r="A116" s="30">
        <v>14.13</v>
      </c>
      <c r="B116" s="32" t="s">
        <v>461</v>
      </c>
      <c r="C116" s="48" t="s">
        <v>597</v>
      </c>
      <c r="D116" s="32" t="s">
        <v>399</v>
      </c>
      <c r="E116" s="24" t="s">
        <v>223</v>
      </c>
      <c r="F116" s="22" t="s">
        <v>462</v>
      </c>
      <c r="G116" s="35" t="s">
        <v>463</v>
      </c>
      <c r="H116" s="36" t="s">
        <v>464</v>
      </c>
      <c r="I116" s="40">
        <f t="shared" si="38"/>
        <v>51.76</v>
      </c>
      <c r="J116" s="40">
        <f t="shared" si="39"/>
        <v>64.56</v>
      </c>
      <c r="L116" s="44"/>
      <c r="M116" s="40"/>
      <c r="O116" s="61">
        <f t="shared" si="28"/>
        <v>64.56</v>
      </c>
    </row>
    <row r="117" spans="1:15" x14ac:dyDescent="0.2">
      <c r="A117" s="120"/>
      <c r="B117" s="121"/>
      <c r="C117" s="121"/>
      <c r="D117" s="121"/>
      <c r="E117" s="121"/>
      <c r="F117" s="121"/>
      <c r="G117" s="121"/>
      <c r="H117" s="121"/>
      <c r="I117" s="121"/>
      <c r="J117" s="121"/>
      <c r="O117" s="61"/>
    </row>
    <row r="118" spans="1:15" x14ac:dyDescent="0.2">
      <c r="A118" s="29">
        <v>15</v>
      </c>
      <c r="B118" s="14"/>
      <c r="C118" s="15" t="s">
        <v>465</v>
      </c>
      <c r="D118" s="14"/>
      <c r="E118" s="14"/>
      <c r="F118" s="14"/>
      <c r="G118" s="14"/>
      <c r="H118" s="16" t="s">
        <v>251</v>
      </c>
      <c r="I118" s="39">
        <f>SUM(I119:I126)</f>
        <v>38748.76</v>
      </c>
      <c r="J118" s="39">
        <f>SUM(J119:J126)</f>
        <v>48331.34</v>
      </c>
      <c r="L118" s="39"/>
      <c r="M118" s="39">
        <f>SUM(M119:M126)</f>
        <v>2395.4133333333334</v>
      </c>
      <c r="O118" s="61"/>
    </row>
    <row r="119" spans="1:15" ht="29.25" x14ac:dyDescent="0.2">
      <c r="A119" s="30">
        <v>15.01</v>
      </c>
      <c r="B119" s="18" t="s">
        <v>466</v>
      </c>
      <c r="C119" s="19" t="s">
        <v>467</v>
      </c>
      <c r="D119" s="22" t="s">
        <v>468</v>
      </c>
      <c r="E119" s="24" t="s">
        <v>223</v>
      </c>
      <c r="F119" s="22" t="s">
        <v>469</v>
      </c>
      <c r="G119" s="22" t="s">
        <v>470</v>
      </c>
      <c r="H119" s="22" t="s">
        <v>471</v>
      </c>
      <c r="I119" s="40">
        <f>ROUND(D119*H119,2)</f>
        <v>5032.08</v>
      </c>
      <c r="J119" s="40">
        <f>ROUND(I119+I119*$J$8,2)</f>
        <v>6276.51</v>
      </c>
      <c r="L119" s="40">
        <f>D119/3</f>
        <v>12</v>
      </c>
      <c r="M119" s="40">
        <f>O119*L119</f>
        <v>2092.17</v>
      </c>
      <c r="O119" s="61">
        <f t="shared" si="28"/>
        <v>174.3475</v>
      </c>
    </row>
    <row r="120" spans="1:15" ht="19.5" x14ac:dyDescent="0.2">
      <c r="A120" s="30">
        <v>15.02</v>
      </c>
      <c r="B120" s="18" t="s">
        <v>472</v>
      </c>
      <c r="C120" s="48" t="s">
        <v>598</v>
      </c>
      <c r="D120" s="22" t="s">
        <v>399</v>
      </c>
      <c r="E120" s="24" t="s">
        <v>223</v>
      </c>
      <c r="F120" s="22" t="s">
        <v>473</v>
      </c>
      <c r="G120" s="22" t="s">
        <v>474</v>
      </c>
      <c r="H120" s="22" t="s">
        <v>475</v>
      </c>
      <c r="I120" s="40">
        <f t="shared" ref="I120:I126" si="42">ROUND(D120*H120,2)</f>
        <v>172.93</v>
      </c>
      <c r="J120" s="40">
        <f t="shared" ref="J120:J126" si="43">ROUND(I120+I120*$J$8,2)</f>
        <v>215.7</v>
      </c>
      <c r="L120" s="44"/>
      <c r="M120" s="40">
        <f t="shared" ref="M120:M126" si="44">O120*L120</f>
        <v>0</v>
      </c>
      <c r="O120" s="61">
        <f t="shared" si="28"/>
        <v>215.7</v>
      </c>
    </row>
    <row r="121" spans="1:15" ht="29.25" x14ac:dyDescent="0.2">
      <c r="A121" s="30">
        <v>15.03</v>
      </c>
      <c r="B121" s="18" t="s">
        <v>476</v>
      </c>
      <c r="C121" s="48" t="s">
        <v>599</v>
      </c>
      <c r="D121" s="22" t="s">
        <v>399</v>
      </c>
      <c r="E121" s="24" t="s">
        <v>223</v>
      </c>
      <c r="F121" s="22" t="s">
        <v>477</v>
      </c>
      <c r="G121" s="22" t="s">
        <v>478</v>
      </c>
      <c r="H121" s="22" t="s">
        <v>479</v>
      </c>
      <c r="I121" s="40">
        <f t="shared" si="42"/>
        <v>351.15</v>
      </c>
      <c r="J121" s="40">
        <f t="shared" si="43"/>
        <v>437.99</v>
      </c>
      <c r="L121" s="44"/>
      <c r="M121" s="40">
        <f t="shared" si="44"/>
        <v>0</v>
      </c>
      <c r="O121" s="61">
        <f t="shared" si="28"/>
        <v>437.99</v>
      </c>
    </row>
    <row r="122" spans="1:15" ht="19.5" x14ac:dyDescent="0.2">
      <c r="A122" s="30">
        <v>15.04</v>
      </c>
      <c r="B122" s="18" t="s">
        <v>480</v>
      </c>
      <c r="C122" s="48" t="s">
        <v>600</v>
      </c>
      <c r="D122" s="22" t="s">
        <v>481</v>
      </c>
      <c r="E122" s="24" t="s">
        <v>223</v>
      </c>
      <c r="F122" s="22" t="s">
        <v>482</v>
      </c>
      <c r="G122" s="22" t="s">
        <v>483</v>
      </c>
      <c r="H122" s="22" t="s">
        <v>484</v>
      </c>
      <c r="I122" s="40">
        <f t="shared" si="42"/>
        <v>9971.58</v>
      </c>
      <c r="J122" s="40">
        <f t="shared" si="43"/>
        <v>12437.55</v>
      </c>
      <c r="L122" s="44"/>
      <c r="M122" s="40">
        <f t="shared" si="44"/>
        <v>0</v>
      </c>
      <c r="O122" s="61">
        <f t="shared" si="28"/>
        <v>4145.8499999999995</v>
      </c>
    </row>
    <row r="123" spans="1:15" ht="19.5" x14ac:dyDescent="0.2">
      <c r="A123" s="30">
        <v>15.05</v>
      </c>
      <c r="B123" s="18" t="s">
        <v>485</v>
      </c>
      <c r="C123" s="48" t="s">
        <v>601</v>
      </c>
      <c r="D123" s="22" t="s">
        <v>486</v>
      </c>
      <c r="E123" s="24" t="s">
        <v>223</v>
      </c>
      <c r="F123" s="22" t="s">
        <v>487</v>
      </c>
      <c r="G123" s="22" t="s">
        <v>488</v>
      </c>
      <c r="H123" s="22" t="s">
        <v>386</v>
      </c>
      <c r="I123" s="40">
        <f t="shared" si="42"/>
        <v>729.36</v>
      </c>
      <c r="J123" s="40">
        <f t="shared" si="43"/>
        <v>909.73</v>
      </c>
      <c r="L123" s="44">
        <f>D123/3</f>
        <v>6</v>
      </c>
      <c r="M123" s="40">
        <f t="shared" si="44"/>
        <v>303.24333333333334</v>
      </c>
      <c r="O123" s="61">
        <f t="shared" si="28"/>
        <v>50.540555555555557</v>
      </c>
    </row>
    <row r="124" spans="1:15" ht="29.25" x14ac:dyDescent="0.2">
      <c r="A124" s="31">
        <v>15.06</v>
      </c>
      <c r="B124" s="26" t="s">
        <v>489</v>
      </c>
      <c r="C124" s="48" t="s">
        <v>602</v>
      </c>
      <c r="D124" s="27" t="s">
        <v>490</v>
      </c>
      <c r="E124" s="28" t="s">
        <v>380</v>
      </c>
      <c r="F124" s="27" t="s">
        <v>491</v>
      </c>
      <c r="G124" s="27" t="s">
        <v>492</v>
      </c>
      <c r="H124" s="27" t="s">
        <v>493</v>
      </c>
      <c r="I124" s="40">
        <f t="shared" si="42"/>
        <v>7888.7</v>
      </c>
      <c r="J124" s="40">
        <f t="shared" si="43"/>
        <v>9839.58</v>
      </c>
      <c r="L124" s="44"/>
      <c r="M124" s="40">
        <f t="shared" si="44"/>
        <v>0</v>
      </c>
      <c r="O124" s="61">
        <f t="shared" si="28"/>
        <v>216.73083700440529</v>
      </c>
    </row>
    <row r="125" spans="1:15" ht="29.25" x14ac:dyDescent="0.2">
      <c r="A125" s="31">
        <v>15.07</v>
      </c>
      <c r="B125" s="26" t="s">
        <v>494</v>
      </c>
      <c r="C125" s="19" t="s">
        <v>495</v>
      </c>
      <c r="D125" s="27" t="s">
        <v>496</v>
      </c>
      <c r="E125" s="28" t="s">
        <v>223</v>
      </c>
      <c r="F125" s="27" t="s">
        <v>497</v>
      </c>
      <c r="G125" s="27" t="s">
        <v>498</v>
      </c>
      <c r="H125" s="27" t="s">
        <v>499</v>
      </c>
      <c r="I125" s="40">
        <f t="shared" si="42"/>
        <v>6390.36</v>
      </c>
      <c r="J125" s="40">
        <f t="shared" si="43"/>
        <v>7970.7</v>
      </c>
      <c r="L125" s="44"/>
      <c r="M125" s="40">
        <f t="shared" si="44"/>
        <v>0</v>
      </c>
      <c r="O125" s="61">
        <f t="shared" si="28"/>
        <v>664.22500000000002</v>
      </c>
    </row>
    <row r="126" spans="1:15" ht="29.25" x14ac:dyDescent="0.2">
      <c r="A126" s="31">
        <v>15.08</v>
      </c>
      <c r="B126" s="26" t="s">
        <v>500</v>
      </c>
      <c r="C126" s="48" t="s">
        <v>603</v>
      </c>
      <c r="D126" s="27" t="s">
        <v>501</v>
      </c>
      <c r="E126" s="28" t="s">
        <v>223</v>
      </c>
      <c r="F126" s="27" t="s">
        <v>502</v>
      </c>
      <c r="G126" s="27" t="s">
        <v>503</v>
      </c>
      <c r="H126" s="27" t="s">
        <v>504</v>
      </c>
      <c r="I126" s="40">
        <f t="shared" si="42"/>
        <v>8212.6</v>
      </c>
      <c r="J126" s="40">
        <f t="shared" si="43"/>
        <v>10243.58</v>
      </c>
      <c r="L126" s="44"/>
      <c r="M126" s="40">
        <f t="shared" si="44"/>
        <v>0</v>
      </c>
      <c r="O126" s="61">
        <f t="shared" si="28"/>
        <v>1024.3579999999999</v>
      </c>
    </row>
    <row r="127" spans="1:15" x14ac:dyDescent="0.2">
      <c r="A127" s="120"/>
      <c r="B127" s="121"/>
      <c r="C127" s="121"/>
      <c r="D127" s="121"/>
      <c r="E127" s="121"/>
      <c r="F127" s="121"/>
      <c r="G127" s="121"/>
      <c r="H127" s="121"/>
      <c r="I127" s="121"/>
      <c r="J127" s="121"/>
      <c r="O127" s="61"/>
    </row>
    <row r="128" spans="1:15" x14ac:dyDescent="0.2">
      <c r="A128" s="29">
        <v>16</v>
      </c>
      <c r="B128" s="14"/>
      <c r="C128" s="15" t="s">
        <v>505</v>
      </c>
      <c r="D128" s="14"/>
      <c r="E128" s="14"/>
      <c r="F128" s="14"/>
      <c r="G128" s="14"/>
      <c r="H128" s="14"/>
      <c r="I128" s="39">
        <f>SUM(I129:I138)</f>
        <v>15243.130000000001</v>
      </c>
      <c r="J128" s="39">
        <f>SUM(J129:J138)</f>
        <v>19012.769999999997</v>
      </c>
      <c r="L128" s="39"/>
      <c r="M128" s="39">
        <f>SUM(M129:M138)</f>
        <v>7025.9707500000004</v>
      </c>
      <c r="O128" s="61"/>
    </row>
    <row r="129" spans="1:15" ht="19.5" x14ac:dyDescent="0.2">
      <c r="A129" s="30">
        <v>16.010000000000002</v>
      </c>
      <c r="B129" s="18" t="s">
        <v>506</v>
      </c>
      <c r="C129" s="48" t="s">
        <v>604</v>
      </c>
      <c r="D129" s="22" t="s">
        <v>507</v>
      </c>
      <c r="E129" s="24" t="s">
        <v>223</v>
      </c>
      <c r="F129" s="22" t="s">
        <v>508</v>
      </c>
      <c r="G129" s="22" t="s">
        <v>509</v>
      </c>
      <c r="H129" s="22" t="s">
        <v>510</v>
      </c>
      <c r="I129" s="40">
        <f>ROUND(D129*H129,2)</f>
        <v>7752</v>
      </c>
      <c r="J129" s="40">
        <f>ROUND(I129+I129*$J$8,2)</f>
        <v>9669.07</v>
      </c>
      <c r="L129" s="40">
        <v>6</v>
      </c>
      <c r="M129" s="40">
        <f>L129*O129</f>
        <v>3625.9012499999999</v>
      </c>
      <c r="O129" s="61">
        <f t="shared" si="28"/>
        <v>604.31687499999998</v>
      </c>
    </row>
    <row r="130" spans="1:15" ht="19.5" x14ac:dyDescent="0.2">
      <c r="A130" s="30">
        <v>16.02</v>
      </c>
      <c r="B130" s="18" t="s">
        <v>511</v>
      </c>
      <c r="C130" s="48" t="s">
        <v>605</v>
      </c>
      <c r="D130" s="22" t="s">
        <v>399</v>
      </c>
      <c r="E130" s="24" t="s">
        <v>223</v>
      </c>
      <c r="F130" s="22" t="s">
        <v>512</v>
      </c>
      <c r="G130" s="22" t="s">
        <v>513</v>
      </c>
      <c r="H130" s="22" t="s">
        <v>514</v>
      </c>
      <c r="I130" s="40">
        <f t="shared" ref="I130:I138" si="45">ROUND(D130*H130,2)</f>
        <v>264.52999999999997</v>
      </c>
      <c r="J130" s="40">
        <f t="shared" ref="J130:J138" si="46">ROUND(I130+I130*$J$8,2)</f>
        <v>329.95</v>
      </c>
      <c r="L130" s="40"/>
      <c r="M130" s="40">
        <f t="shared" ref="M130:M138" si="47">L130*O130</f>
        <v>0</v>
      </c>
      <c r="O130" s="61">
        <f t="shared" si="28"/>
        <v>329.95</v>
      </c>
    </row>
    <row r="131" spans="1:15" ht="19.5" x14ac:dyDescent="0.2">
      <c r="A131" s="30">
        <v>16.03</v>
      </c>
      <c r="B131" s="18" t="s">
        <v>515</v>
      </c>
      <c r="C131" s="48" t="s">
        <v>606</v>
      </c>
      <c r="D131" s="22" t="s">
        <v>501</v>
      </c>
      <c r="E131" s="24" t="s">
        <v>223</v>
      </c>
      <c r="F131" s="22" t="s">
        <v>516</v>
      </c>
      <c r="G131" s="22" t="s">
        <v>517</v>
      </c>
      <c r="H131" s="22" t="s">
        <v>518</v>
      </c>
      <c r="I131" s="40">
        <f t="shared" si="45"/>
        <v>3710.9</v>
      </c>
      <c r="J131" s="40">
        <f t="shared" si="46"/>
        <v>4628.6099999999997</v>
      </c>
      <c r="L131" s="40">
        <v>4</v>
      </c>
      <c r="M131" s="40">
        <f t="shared" si="47"/>
        <v>1851.444</v>
      </c>
      <c r="O131" s="61">
        <f t="shared" si="28"/>
        <v>462.86099999999999</v>
      </c>
    </row>
    <row r="132" spans="1:15" ht="19.5" x14ac:dyDescent="0.2">
      <c r="A132" s="30">
        <v>16.04</v>
      </c>
      <c r="B132" s="18" t="s">
        <v>519</v>
      </c>
      <c r="C132" s="48" t="s">
        <v>607</v>
      </c>
      <c r="D132" s="22" t="s">
        <v>501</v>
      </c>
      <c r="E132" s="24" t="s">
        <v>223</v>
      </c>
      <c r="F132" s="22" t="s">
        <v>520</v>
      </c>
      <c r="G132" s="22" t="s">
        <v>521</v>
      </c>
      <c r="H132" s="22" t="s">
        <v>522</v>
      </c>
      <c r="I132" s="40">
        <f t="shared" si="45"/>
        <v>1124.3</v>
      </c>
      <c r="J132" s="40">
        <f t="shared" si="46"/>
        <v>1402.34</v>
      </c>
      <c r="L132" s="40">
        <v>4</v>
      </c>
      <c r="M132" s="40">
        <f t="shared" si="47"/>
        <v>560.93599999999992</v>
      </c>
      <c r="O132" s="61">
        <f t="shared" si="28"/>
        <v>140.23399999999998</v>
      </c>
    </row>
    <row r="133" spans="1:15" ht="19.5" x14ac:dyDescent="0.2">
      <c r="A133" s="30">
        <v>16.05</v>
      </c>
      <c r="B133" s="18" t="s">
        <v>523</v>
      </c>
      <c r="C133" s="48" t="s">
        <v>608</v>
      </c>
      <c r="D133" s="22" t="s">
        <v>399</v>
      </c>
      <c r="E133" s="24" t="s">
        <v>223</v>
      </c>
      <c r="F133" s="22" t="s">
        <v>524</v>
      </c>
      <c r="G133" s="22" t="s">
        <v>525</v>
      </c>
      <c r="H133" s="22" t="s">
        <v>526</v>
      </c>
      <c r="I133" s="40">
        <f t="shared" si="45"/>
        <v>379.7</v>
      </c>
      <c r="J133" s="40">
        <f t="shared" si="46"/>
        <v>473.6</v>
      </c>
      <c r="L133" s="40"/>
      <c r="M133" s="40">
        <f t="shared" si="47"/>
        <v>0</v>
      </c>
      <c r="O133" s="61">
        <f t="shared" si="28"/>
        <v>473.6</v>
      </c>
    </row>
    <row r="134" spans="1:15" ht="19.5" x14ac:dyDescent="0.2">
      <c r="A134" s="30">
        <v>16.059999999999999</v>
      </c>
      <c r="B134" s="18" t="s">
        <v>527</v>
      </c>
      <c r="C134" s="19" t="s">
        <v>528</v>
      </c>
      <c r="D134" s="22" t="s">
        <v>501</v>
      </c>
      <c r="E134" s="24" t="s">
        <v>223</v>
      </c>
      <c r="F134" s="22" t="s">
        <v>529</v>
      </c>
      <c r="G134" s="22" t="s">
        <v>530</v>
      </c>
      <c r="H134" s="22" t="s">
        <v>531</v>
      </c>
      <c r="I134" s="40">
        <f t="shared" si="45"/>
        <v>325.7</v>
      </c>
      <c r="J134" s="40">
        <f t="shared" si="46"/>
        <v>406.25</v>
      </c>
      <c r="L134" s="40">
        <v>4</v>
      </c>
      <c r="M134" s="40">
        <f t="shared" si="47"/>
        <v>162.5</v>
      </c>
      <c r="O134" s="61">
        <f t="shared" si="28"/>
        <v>40.625</v>
      </c>
    </row>
    <row r="135" spans="1:15" ht="19.5" x14ac:dyDescent="0.2">
      <c r="A135" s="30">
        <v>16.07</v>
      </c>
      <c r="B135" s="18" t="s">
        <v>532</v>
      </c>
      <c r="C135" s="19" t="s">
        <v>533</v>
      </c>
      <c r="D135" s="22" t="s">
        <v>501</v>
      </c>
      <c r="E135" s="24" t="s">
        <v>223</v>
      </c>
      <c r="F135" s="22" t="s">
        <v>534</v>
      </c>
      <c r="G135" s="22" t="s">
        <v>535</v>
      </c>
      <c r="H135" s="22" t="s">
        <v>536</v>
      </c>
      <c r="I135" s="40">
        <f t="shared" si="45"/>
        <v>399.7</v>
      </c>
      <c r="J135" s="40">
        <f t="shared" si="46"/>
        <v>498.55</v>
      </c>
      <c r="L135" s="40">
        <v>4</v>
      </c>
      <c r="M135" s="40">
        <f t="shared" si="47"/>
        <v>199.42000000000002</v>
      </c>
      <c r="O135" s="61">
        <f t="shared" ref="O135:O148" si="48">J135/D135</f>
        <v>49.855000000000004</v>
      </c>
    </row>
    <row r="136" spans="1:15" x14ac:dyDescent="0.2">
      <c r="A136" s="30">
        <v>16.079999999999998</v>
      </c>
      <c r="B136" s="18" t="s">
        <v>537</v>
      </c>
      <c r="C136" s="19" t="s">
        <v>538</v>
      </c>
      <c r="D136" s="22" t="s">
        <v>501</v>
      </c>
      <c r="E136" s="24" t="s">
        <v>223</v>
      </c>
      <c r="F136" s="22" t="s">
        <v>539</v>
      </c>
      <c r="G136" s="22" t="s">
        <v>488</v>
      </c>
      <c r="H136" s="22" t="s">
        <v>540</v>
      </c>
      <c r="I136" s="40">
        <f t="shared" si="45"/>
        <v>314.89999999999998</v>
      </c>
      <c r="J136" s="40">
        <f t="shared" si="46"/>
        <v>392.77</v>
      </c>
      <c r="L136" s="40">
        <v>4</v>
      </c>
      <c r="M136" s="40">
        <f t="shared" si="47"/>
        <v>157.108</v>
      </c>
      <c r="O136" s="61">
        <f t="shared" si="48"/>
        <v>39.277000000000001</v>
      </c>
    </row>
    <row r="137" spans="1:15" ht="19.5" x14ac:dyDescent="0.2">
      <c r="A137" s="30">
        <v>16.09</v>
      </c>
      <c r="B137" s="18" t="s">
        <v>541</v>
      </c>
      <c r="C137" s="19" t="s">
        <v>542</v>
      </c>
      <c r="D137" s="22" t="s">
        <v>507</v>
      </c>
      <c r="E137" s="24" t="s">
        <v>223</v>
      </c>
      <c r="F137" s="22" t="s">
        <v>412</v>
      </c>
      <c r="G137" s="22" t="s">
        <v>488</v>
      </c>
      <c r="H137" s="22" t="s">
        <v>543</v>
      </c>
      <c r="I137" s="40">
        <f t="shared" si="45"/>
        <v>512.79999999999995</v>
      </c>
      <c r="J137" s="40">
        <f t="shared" si="46"/>
        <v>639.62</v>
      </c>
      <c r="L137" s="40">
        <v>6</v>
      </c>
      <c r="M137" s="40">
        <f t="shared" si="47"/>
        <v>239.85750000000002</v>
      </c>
      <c r="O137" s="61">
        <f t="shared" si="48"/>
        <v>39.97625</v>
      </c>
    </row>
    <row r="138" spans="1:15" ht="19.5" x14ac:dyDescent="0.2">
      <c r="A138" s="30">
        <v>16.100000000000001</v>
      </c>
      <c r="B138" s="18" t="s">
        <v>544</v>
      </c>
      <c r="C138" s="19" t="s">
        <v>545</v>
      </c>
      <c r="D138" s="22" t="s">
        <v>501</v>
      </c>
      <c r="E138" s="24" t="s">
        <v>223</v>
      </c>
      <c r="F138" s="22" t="s">
        <v>546</v>
      </c>
      <c r="G138" s="22" t="s">
        <v>547</v>
      </c>
      <c r="H138" s="22" t="s">
        <v>548</v>
      </c>
      <c r="I138" s="40">
        <f t="shared" si="45"/>
        <v>458.6</v>
      </c>
      <c r="J138" s="40">
        <f t="shared" si="46"/>
        <v>572.01</v>
      </c>
      <c r="L138" s="40">
        <v>4</v>
      </c>
      <c r="M138" s="40">
        <f t="shared" si="47"/>
        <v>228.804</v>
      </c>
      <c r="O138" s="61">
        <f t="shared" si="48"/>
        <v>57.201000000000001</v>
      </c>
    </row>
    <row r="139" spans="1:15" x14ac:dyDescent="0.2">
      <c r="A139" s="120"/>
      <c r="B139" s="121"/>
      <c r="C139" s="121"/>
      <c r="D139" s="121"/>
      <c r="E139" s="121"/>
      <c r="F139" s="121"/>
      <c r="G139" s="121"/>
      <c r="H139" s="121"/>
      <c r="I139" s="121"/>
      <c r="J139" s="121"/>
      <c r="O139" s="61"/>
    </row>
    <row r="140" spans="1:15" x14ac:dyDescent="0.2">
      <c r="A140" s="29">
        <v>17</v>
      </c>
      <c r="B140" s="14"/>
      <c r="C140" s="15" t="s">
        <v>549</v>
      </c>
      <c r="D140" s="14"/>
      <c r="E140" s="14"/>
      <c r="F140" s="14"/>
      <c r="G140" s="14"/>
      <c r="H140" s="16" t="s">
        <v>550</v>
      </c>
      <c r="I140" s="39">
        <f>SUM(I141:I143)</f>
        <v>5680.09</v>
      </c>
      <c r="J140" s="39">
        <f>SUM(J141:J143)</f>
        <v>7084.78</v>
      </c>
      <c r="L140" s="39"/>
      <c r="M140" s="39">
        <f>SUM(M141:M143)</f>
        <v>0</v>
      </c>
      <c r="O140" s="61"/>
    </row>
    <row r="141" spans="1:15" ht="39" x14ac:dyDescent="0.2">
      <c r="A141" s="30">
        <v>17.010000000000002</v>
      </c>
      <c r="B141" s="18" t="s">
        <v>551</v>
      </c>
      <c r="C141" s="19" t="s">
        <v>552</v>
      </c>
      <c r="D141" s="22" t="s">
        <v>490</v>
      </c>
      <c r="E141" s="24" t="s">
        <v>380</v>
      </c>
      <c r="F141" s="22" t="s">
        <v>553</v>
      </c>
      <c r="G141" s="22" t="s">
        <v>554</v>
      </c>
      <c r="H141" s="22" t="s">
        <v>555</v>
      </c>
      <c r="I141" s="40">
        <f>ROUND(D141*H141,2)</f>
        <v>2961.44</v>
      </c>
      <c r="J141" s="40">
        <f>ROUND(I141+I141*$J$8,2)</f>
        <v>3693.8</v>
      </c>
      <c r="L141" s="44"/>
      <c r="M141" s="40"/>
      <c r="O141" s="61">
        <f t="shared" si="48"/>
        <v>81.361233480176224</v>
      </c>
    </row>
    <row r="142" spans="1:15" ht="19.5" x14ac:dyDescent="0.2">
      <c r="A142" s="30">
        <v>17.02</v>
      </c>
      <c r="B142" s="18" t="s">
        <v>556</v>
      </c>
      <c r="C142" s="19" t="s">
        <v>557</v>
      </c>
      <c r="D142" s="22" t="s">
        <v>558</v>
      </c>
      <c r="E142" s="24" t="s">
        <v>223</v>
      </c>
      <c r="F142" s="22" t="s">
        <v>559</v>
      </c>
      <c r="G142" s="22" t="s">
        <v>560</v>
      </c>
      <c r="H142" s="22" t="s">
        <v>561</v>
      </c>
      <c r="I142" s="40">
        <f t="shared" ref="I142:I143" si="49">ROUND(D142*H142,2)</f>
        <v>1942.08</v>
      </c>
      <c r="J142" s="40">
        <f t="shared" ref="J142:J143" si="50">ROUND(I142+I142*$J$8,2)</f>
        <v>2422.36</v>
      </c>
      <c r="L142" s="44"/>
      <c r="M142" s="40"/>
      <c r="O142" s="61">
        <f t="shared" si="48"/>
        <v>100.93166666666667</v>
      </c>
    </row>
    <row r="143" spans="1:15" x14ac:dyDescent="0.2">
      <c r="A143" s="30">
        <v>17.03</v>
      </c>
      <c r="B143" s="18" t="s">
        <v>562</v>
      </c>
      <c r="C143" s="19" t="s">
        <v>563</v>
      </c>
      <c r="D143" s="22" t="s">
        <v>564</v>
      </c>
      <c r="E143" s="24" t="s">
        <v>169</v>
      </c>
      <c r="F143" s="22" t="s">
        <v>565</v>
      </c>
      <c r="G143" s="22" t="s">
        <v>566</v>
      </c>
      <c r="H143" s="22" t="s">
        <v>567</v>
      </c>
      <c r="I143" s="40">
        <f t="shared" si="49"/>
        <v>776.57</v>
      </c>
      <c r="J143" s="40">
        <f t="shared" si="50"/>
        <v>968.62</v>
      </c>
      <c r="L143" s="44"/>
      <c r="M143" s="40"/>
      <c r="O143" s="61">
        <f t="shared" si="48"/>
        <v>28.363689604685213</v>
      </c>
    </row>
    <row r="144" spans="1:15" x14ac:dyDescent="0.2">
      <c r="A144" s="120"/>
      <c r="B144" s="121"/>
      <c r="C144" s="121"/>
      <c r="D144" s="121"/>
      <c r="E144" s="121"/>
      <c r="F144" s="121"/>
      <c r="G144" s="121"/>
      <c r="H144" s="121"/>
      <c r="I144" s="121"/>
      <c r="J144" s="121"/>
      <c r="O144" s="61"/>
    </row>
    <row r="145" spans="1:15" x14ac:dyDescent="0.2">
      <c r="A145" s="29">
        <v>18</v>
      </c>
      <c r="B145" s="14"/>
      <c r="C145" s="15" t="s">
        <v>568</v>
      </c>
      <c r="D145" s="14"/>
      <c r="E145" s="14"/>
      <c r="F145" s="14"/>
      <c r="G145" s="14"/>
      <c r="H145" s="16" t="s">
        <v>550</v>
      </c>
      <c r="I145" s="39">
        <f>SUM(I146:I148)</f>
        <v>1572.1399999999999</v>
      </c>
      <c r="J145" s="39">
        <f>SUM(J146:J148)</f>
        <v>1960.94</v>
      </c>
      <c r="L145" s="39"/>
      <c r="M145" s="39">
        <f>SUM(M146:M148)</f>
        <v>653.64666666666665</v>
      </c>
      <c r="O145" s="61"/>
    </row>
    <row r="146" spans="1:15" x14ac:dyDescent="0.2">
      <c r="A146" s="30">
        <v>18.010000000000002</v>
      </c>
      <c r="B146" s="18" t="s">
        <v>569</v>
      </c>
      <c r="C146" s="19" t="s">
        <v>570</v>
      </c>
      <c r="D146" s="22" t="s">
        <v>302</v>
      </c>
      <c r="E146" s="24" t="s">
        <v>169</v>
      </c>
      <c r="F146" s="22" t="s">
        <v>73</v>
      </c>
      <c r="G146" s="22" t="s">
        <v>571</v>
      </c>
      <c r="H146" s="22" t="s">
        <v>572</v>
      </c>
      <c r="I146" s="40">
        <f>ROUND(D146*H146,2)</f>
        <v>439.05</v>
      </c>
      <c r="J146" s="40">
        <f>ROUND(I146+I146*$J$8,2)</f>
        <v>547.63</v>
      </c>
      <c r="L146" s="44">
        <f>D146/3</f>
        <v>271.02</v>
      </c>
      <c r="M146" s="40">
        <f>O146*L146</f>
        <v>182.54333333333332</v>
      </c>
      <c r="O146" s="61">
        <f t="shared" si="48"/>
        <v>0.67354192802499202</v>
      </c>
    </row>
    <row r="147" spans="1:15" x14ac:dyDescent="0.2">
      <c r="A147" s="30">
        <v>18.02</v>
      </c>
      <c r="B147" s="18" t="s">
        <v>573</v>
      </c>
      <c r="C147" s="19" t="s">
        <v>574</v>
      </c>
      <c r="D147" s="22" t="s">
        <v>284</v>
      </c>
      <c r="E147" s="24" t="s">
        <v>169</v>
      </c>
      <c r="F147" s="22" t="s">
        <v>575</v>
      </c>
      <c r="G147" s="22" t="s">
        <v>576</v>
      </c>
      <c r="H147" s="22" t="s">
        <v>577</v>
      </c>
      <c r="I147" s="40">
        <f t="shared" ref="I147:I148" si="51">ROUND(D147*H147,2)</f>
        <v>138.93</v>
      </c>
      <c r="J147" s="40">
        <f t="shared" ref="J147:J148" si="52">ROUND(I147+I147*$J$8,2)</f>
        <v>173.29</v>
      </c>
      <c r="L147" s="44">
        <f t="shared" ref="L147:L148" si="53">D147/3</f>
        <v>64.320000000000007</v>
      </c>
      <c r="M147" s="40">
        <f t="shared" ref="M147:M148" si="54">O147*L147</f>
        <v>57.763333333333335</v>
      </c>
      <c r="O147" s="61">
        <f t="shared" si="48"/>
        <v>0.89806177446102808</v>
      </c>
    </row>
    <row r="148" spans="1:15" x14ac:dyDescent="0.2">
      <c r="A148" s="30">
        <v>18.03</v>
      </c>
      <c r="B148" s="18" t="s">
        <v>578</v>
      </c>
      <c r="C148" s="19" t="s">
        <v>579</v>
      </c>
      <c r="D148" s="22" t="s">
        <v>580</v>
      </c>
      <c r="E148" s="24" t="s">
        <v>169</v>
      </c>
      <c r="F148" s="22" t="s">
        <v>581</v>
      </c>
      <c r="G148" s="22" t="s">
        <v>582</v>
      </c>
      <c r="H148" s="22" t="s">
        <v>32</v>
      </c>
      <c r="I148" s="40">
        <f t="shared" si="51"/>
        <v>994.16</v>
      </c>
      <c r="J148" s="40">
        <f t="shared" si="52"/>
        <v>1240.02</v>
      </c>
      <c r="L148" s="44">
        <f t="shared" si="53"/>
        <v>100.11666666666667</v>
      </c>
      <c r="M148" s="40">
        <f t="shared" si="54"/>
        <v>413.34</v>
      </c>
      <c r="O148" s="61">
        <f t="shared" si="48"/>
        <v>4.1285833194606285</v>
      </c>
    </row>
    <row r="149" spans="1:15" x14ac:dyDescent="0.2">
      <c r="A149" s="120"/>
      <c r="B149" s="121"/>
      <c r="C149" s="121"/>
      <c r="D149" s="121"/>
      <c r="E149" s="121"/>
      <c r="F149" s="121"/>
      <c r="G149" s="121"/>
      <c r="H149" s="121"/>
      <c r="I149" s="121"/>
      <c r="J149" s="121"/>
    </row>
    <row r="150" spans="1:15" x14ac:dyDescent="0.2">
      <c r="A150" s="37"/>
      <c r="B150" s="37"/>
      <c r="C150" s="7" t="s">
        <v>583</v>
      </c>
      <c r="D150" s="37"/>
      <c r="E150" s="37"/>
      <c r="F150" s="37"/>
      <c r="G150" s="37"/>
      <c r="H150" s="37"/>
      <c r="I150" s="41">
        <f>+I145+I140+I128+I118+I103+I97+I89+I83+I79+I75+I69+I62+I55+I51+I46+I37+I20+I10</f>
        <v>1767778.4300000002</v>
      </c>
      <c r="J150" s="41">
        <f>+J145+J140+J128+J118+J103+J97+J89+J83+J79+J75+J69+J62+J55+J51+J46+J37+J20+J10</f>
        <v>2204950.11</v>
      </c>
      <c r="L150" s="41"/>
      <c r="M150" s="41">
        <f>+M145+M140+M128+M118+M103+M97+M89+M83+M79+M75+M69+M62+M55+M51+M46+M37+M20+M10</f>
        <v>691507.18416501221</v>
      </c>
    </row>
  </sheetData>
  <mergeCells count="33">
    <mergeCell ref="A1:B1"/>
    <mergeCell ref="C1:H1"/>
    <mergeCell ref="I1:J1"/>
    <mergeCell ref="A2:B2"/>
    <mergeCell ref="C2:H2"/>
    <mergeCell ref="I2:J2"/>
    <mergeCell ref="A61:J61"/>
    <mergeCell ref="A3:B3"/>
    <mergeCell ref="C3:J3"/>
    <mergeCell ref="D4:H4"/>
    <mergeCell ref="I4:J6"/>
    <mergeCell ref="A5:B8"/>
    <mergeCell ref="C5:H5"/>
    <mergeCell ref="C6:H6"/>
    <mergeCell ref="C7:H7"/>
    <mergeCell ref="C8:H8"/>
    <mergeCell ref="A19:J19"/>
    <mergeCell ref="A36:J36"/>
    <mergeCell ref="A45:J45"/>
    <mergeCell ref="A50:J50"/>
    <mergeCell ref="A54:J54"/>
    <mergeCell ref="A149:J149"/>
    <mergeCell ref="A68:J68"/>
    <mergeCell ref="A74:J74"/>
    <mergeCell ref="A78:J78"/>
    <mergeCell ref="A82:J82"/>
    <mergeCell ref="A88:J88"/>
    <mergeCell ref="A96:J96"/>
    <mergeCell ref="A102:J102"/>
    <mergeCell ref="A117:J117"/>
    <mergeCell ref="A127:J127"/>
    <mergeCell ref="A139:J139"/>
    <mergeCell ref="A144:J144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1A4C-633A-494A-A20B-5A730A50CB59}">
  <dimension ref="A1:Q40"/>
  <sheetViews>
    <sheetView tabSelected="1" workbookViewId="0">
      <selection activeCell="O42" sqref="A1:O42"/>
    </sheetView>
  </sheetViews>
  <sheetFormatPr defaultRowHeight="12.75" x14ac:dyDescent="0.2"/>
  <cols>
    <col min="2" max="2" width="29.1640625" customWidth="1"/>
    <col min="3" max="3" width="12.5" customWidth="1"/>
    <col min="17" max="17" width="16.33203125" customWidth="1"/>
  </cols>
  <sheetData>
    <row r="1" spans="1:17" x14ac:dyDescent="0.2">
      <c r="A1" s="187"/>
      <c r="B1" s="188"/>
      <c r="C1" s="152" t="s">
        <v>1112</v>
      </c>
      <c r="D1" s="153"/>
      <c r="E1" s="153"/>
      <c r="F1" s="153"/>
      <c r="G1" s="153"/>
      <c r="H1" s="153"/>
      <c r="I1" s="153"/>
      <c r="J1" s="153"/>
      <c r="K1" s="153"/>
      <c r="L1" s="154"/>
      <c r="M1" s="155"/>
      <c r="N1" s="156"/>
      <c r="O1" s="157"/>
    </row>
    <row r="2" spans="1:17" x14ac:dyDescent="0.2">
      <c r="A2" s="189"/>
      <c r="B2" s="190"/>
      <c r="C2" s="158" t="s">
        <v>1113</v>
      </c>
      <c r="D2" s="159" t="s">
        <v>1114</v>
      </c>
      <c r="E2" s="160"/>
      <c r="F2" s="160"/>
      <c r="G2" s="160"/>
      <c r="H2" s="160"/>
      <c r="I2" s="160"/>
      <c r="J2" s="160"/>
      <c r="K2" s="160"/>
      <c r="L2" s="161"/>
      <c r="M2" s="155"/>
      <c r="N2" s="156"/>
      <c r="O2" s="157"/>
    </row>
    <row r="3" spans="1:17" x14ac:dyDescent="0.2">
      <c r="A3" s="189"/>
      <c r="B3" s="190"/>
      <c r="C3" s="158" t="s">
        <v>1115</v>
      </c>
      <c r="D3" s="159" t="s">
        <v>1116</v>
      </c>
      <c r="E3" s="160"/>
      <c r="F3" s="160"/>
      <c r="G3" s="160"/>
      <c r="H3" s="160"/>
      <c r="I3" s="160"/>
      <c r="J3" s="160"/>
      <c r="K3" s="160"/>
      <c r="L3" s="161"/>
      <c r="M3" s="155"/>
      <c r="N3" s="156"/>
      <c r="O3" s="157"/>
    </row>
    <row r="4" spans="1:17" x14ac:dyDescent="0.2">
      <c r="A4" s="162" t="s">
        <v>1117</v>
      </c>
      <c r="B4" s="163" t="s">
        <v>1118</v>
      </c>
      <c r="C4" s="164" t="s">
        <v>1119</v>
      </c>
      <c r="D4" s="165" t="s">
        <v>1120</v>
      </c>
      <c r="E4" s="165" t="s">
        <v>1121</v>
      </c>
      <c r="F4" s="165" t="s">
        <v>1122</v>
      </c>
      <c r="G4" s="165" t="s">
        <v>1123</v>
      </c>
      <c r="H4" s="165" t="s">
        <v>1124</v>
      </c>
      <c r="I4" s="165" t="s">
        <v>1125</v>
      </c>
      <c r="J4" s="165" t="s">
        <v>1126</v>
      </c>
      <c r="K4" s="165" t="s">
        <v>1127</v>
      </c>
      <c r="L4" s="165" t="s">
        <v>1128</v>
      </c>
      <c r="M4" s="165" t="s">
        <v>1129</v>
      </c>
      <c r="N4" s="165" t="s">
        <v>1130</v>
      </c>
      <c r="O4" s="165" t="s">
        <v>1131</v>
      </c>
    </row>
    <row r="5" spans="1:17" x14ac:dyDescent="0.2">
      <c r="A5" s="166">
        <v>1</v>
      </c>
      <c r="B5" s="167" t="s">
        <v>1132</v>
      </c>
      <c r="C5" s="168">
        <v>8.77E-2</v>
      </c>
      <c r="D5" s="181">
        <v>0.7</v>
      </c>
      <c r="E5" s="181">
        <v>0.3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7" x14ac:dyDescent="0.2">
      <c r="A6" s="169"/>
      <c r="B6" s="170"/>
      <c r="C6" s="179">
        <f>Planilha1!J10</f>
        <v>4962.16</v>
      </c>
      <c r="D6" s="183">
        <f>$C$6*D5</f>
        <v>3473.5119999999997</v>
      </c>
      <c r="E6" s="183">
        <f t="shared" ref="E6:O6" si="0">$C$6*E5</f>
        <v>1488.6479999999999</v>
      </c>
      <c r="F6" s="183">
        <f t="shared" si="0"/>
        <v>0</v>
      </c>
      <c r="G6" s="183">
        <f t="shared" si="0"/>
        <v>0</v>
      </c>
      <c r="H6" s="183">
        <f t="shared" si="0"/>
        <v>0</v>
      </c>
      <c r="I6" s="183">
        <f t="shared" si="0"/>
        <v>0</v>
      </c>
      <c r="J6" s="183">
        <f t="shared" si="0"/>
        <v>0</v>
      </c>
      <c r="K6" s="183">
        <f t="shared" si="0"/>
        <v>0</v>
      </c>
      <c r="L6" s="183">
        <f t="shared" si="0"/>
        <v>0</v>
      </c>
      <c r="M6" s="183">
        <f t="shared" si="0"/>
        <v>0</v>
      </c>
      <c r="N6" s="183">
        <f t="shared" si="0"/>
        <v>0</v>
      </c>
      <c r="O6" s="183">
        <f t="shared" si="0"/>
        <v>0</v>
      </c>
      <c r="Q6" s="180"/>
    </row>
    <row r="7" spans="1:17" x14ac:dyDescent="0.2">
      <c r="A7" s="166">
        <v>3</v>
      </c>
      <c r="B7" s="167" t="str">
        <f>Planilha1!C13</f>
        <v>SUPRA ESTRUTURA</v>
      </c>
      <c r="C7" s="168">
        <v>0.13270000000000001</v>
      </c>
      <c r="D7" s="181">
        <v>0.25</v>
      </c>
      <c r="E7" s="181">
        <v>0.25</v>
      </c>
      <c r="F7" s="181">
        <v>0.25</v>
      </c>
      <c r="G7" s="181">
        <v>0.25</v>
      </c>
      <c r="H7" s="181"/>
      <c r="I7" s="181"/>
      <c r="J7" s="181"/>
      <c r="K7" s="181"/>
      <c r="L7" s="181"/>
      <c r="M7" s="181"/>
      <c r="N7" s="181"/>
      <c r="O7" s="181"/>
      <c r="Q7" s="180">
        <f t="shared" ref="Q6:Q38" si="1">D7+E7+F7+G7+I7+H7+J7+K7+L7+M7+N7+O7</f>
        <v>1</v>
      </c>
    </row>
    <row r="8" spans="1:17" x14ac:dyDescent="0.2">
      <c r="A8" s="169"/>
      <c r="B8" s="170"/>
      <c r="C8" s="179">
        <f>Planilha1!J13</f>
        <v>236026.1</v>
      </c>
      <c r="D8" s="183">
        <f>$C$8*D7</f>
        <v>59006.525000000001</v>
      </c>
      <c r="E8" s="183">
        <f t="shared" ref="E8:O8" si="2">$C$8*E7</f>
        <v>59006.525000000001</v>
      </c>
      <c r="F8" s="183">
        <f t="shared" si="2"/>
        <v>59006.525000000001</v>
      </c>
      <c r="G8" s="183">
        <f t="shared" si="2"/>
        <v>59006.525000000001</v>
      </c>
      <c r="H8" s="183">
        <f t="shared" si="2"/>
        <v>0</v>
      </c>
      <c r="I8" s="183">
        <f t="shared" si="2"/>
        <v>0</v>
      </c>
      <c r="J8" s="183">
        <f t="shared" si="2"/>
        <v>0</v>
      </c>
      <c r="K8" s="183">
        <f t="shared" si="2"/>
        <v>0</v>
      </c>
      <c r="L8" s="183">
        <f t="shared" si="2"/>
        <v>0</v>
      </c>
      <c r="M8" s="183">
        <f t="shared" si="2"/>
        <v>0</v>
      </c>
      <c r="N8" s="183">
        <f t="shared" si="2"/>
        <v>0</v>
      </c>
      <c r="O8" s="183">
        <f t="shared" si="2"/>
        <v>0</v>
      </c>
      <c r="Q8" s="180"/>
    </row>
    <row r="9" spans="1:17" x14ac:dyDescent="0.2">
      <c r="A9" s="166">
        <v>4</v>
      </c>
      <c r="B9" s="167" t="str">
        <f>Planilha1!C22</f>
        <v>ALVENARIAS</v>
      </c>
      <c r="C9" s="168">
        <v>0.106</v>
      </c>
      <c r="D9" s="182"/>
      <c r="E9" s="181">
        <v>0.1</v>
      </c>
      <c r="F9" s="181">
        <v>0.2</v>
      </c>
      <c r="G9" s="181">
        <v>0.3</v>
      </c>
      <c r="H9" s="181">
        <v>0.3</v>
      </c>
      <c r="I9" s="181">
        <v>0.1</v>
      </c>
      <c r="J9" s="181"/>
      <c r="K9" s="181"/>
      <c r="L9" s="181"/>
      <c r="M9" s="181"/>
      <c r="N9" s="181"/>
      <c r="O9" s="181"/>
      <c r="Q9" s="180">
        <f t="shared" si="1"/>
        <v>1</v>
      </c>
    </row>
    <row r="10" spans="1:17" x14ac:dyDescent="0.2">
      <c r="A10" s="169"/>
      <c r="B10" s="170"/>
      <c r="C10" s="179">
        <f>Planilha1!J22</f>
        <v>30010.19</v>
      </c>
      <c r="D10" s="184">
        <f>$C$10*D9</f>
        <v>0</v>
      </c>
      <c r="E10" s="184">
        <f t="shared" ref="E10:O10" si="3">$C$10*E9</f>
        <v>3001.0190000000002</v>
      </c>
      <c r="F10" s="184">
        <f t="shared" si="3"/>
        <v>6002.0380000000005</v>
      </c>
      <c r="G10" s="184">
        <f t="shared" si="3"/>
        <v>9003.0569999999989</v>
      </c>
      <c r="H10" s="184">
        <f t="shared" si="3"/>
        <v>9003.0569999999989</v>
      </c>
      <c r="I10" s="184">
        <f t="shared" si="3"/>
        <v>3001.0190000000002</v>
      </c>
      <c r="J10" s="184">
        <f t="shared" si="3"/>
        <v>0</v>
      </c>
      <c r="K10" s="184">
        <f t="shared" si="3"/>
        <v>0</v>
      </c>
      <c r="L10" s="184">
        <f t="shared" si="3"/>
        <v>0</v>
      </c>
      <c r="M10" s="184">
        <f t="shared" si="3"/>
        <v>0</v>
      </c>
      <c r="N10" s="184">
        <f t="shared" si="3"/>
        <v>0</v>
      </c>
      <c r="O10" s="184">
        <f t="shared" si="3"/>
        <v>0</v>
      </c>
      <c r="Q10" s="180"/>
    </row>
    <row r="11" spans="1:17" x14ac:dyDescent="0.2">
      <c r="A11" s="166">
        <v>5</v>
      </c>
      <c r="B11" s="167" t="str">
        <f>Planilha1!C27</f>
        <v>ESQUADRIAS</v>
      </c>
      <c r="C11" s="168">
        <v>5.1999999999999998E-3</v>
      </c>
      <c r="D11" s="181"/>
      <c r="E11" s="181">
        <v>0.35</v>
      </c>
      <c r="F11" s="181">
        <v>0.35</v>
      </c>
      <c r="G11" s="181">
        <v>0.3</v>
      </c>
      <c r="H11" s="181"/>
      <c r="I11" s="181"/>
      <c r="J11" s="181"/>
      <c r="K11" s="181"/>
      <c r="L11" s="181"/>
      <c r="M11" s="181"/>
      <c r="N11" s="181"/>
      <c r="O11" s="181"/>
      <c r="Q11" s="180">
        <f t="shared" si="1"/>
        <v>1</v>
      </c>
    </row>
    <row r="12" spans="1:17" x14ac:dyDescent="0.2">
      <c r="A12" s="169"/>
      <c r="B12" s="170"/>
      <c r="C12" s="179">
        <f>Planilha1!J27</f>
        <v>79906.150000000009</v>
      </c>
      <c r="D12" s="184"/>
      <c r="E12" s="184">
        <f>$C$12*E11</f>
        <v>27967.1525</v>
      </c>
      <c r="F12" s="184">
        <f t="shared" ref="F12:O12" si="4">$C$12*F11</f>
        <v>27967.1525</v>
      </c>
      <c r="G12" s="184">
        <f t="shared" si="4"/>
        <v>23971.845000000001</v>
      </c>
      <c r="H12" s="184">
        <f t="shared" si="4"/>
        <v>0</v>
      </c>
      <c r="I12" s="184">
        <f t="shared" si="4"/>
        <v>0</v>
      </c>
      <c r="J12" s="184">
        <f t="shared" si="4"/>
        <v>0</v>
      </c>
      <c r="K12" s="184">
        <f t="shared" si="4"/>
        <v>0</v>
      </c>
      <c r="L12" s="184">
        <f t="shared" si="4"/>
        <v>0</v>
      </c>
      <c r="M12" s="184">
        <f t="shared" si="4"/>
        <v>0</v>
      </c>
      <c r="N12" s="184">
        <f t="shared" si="4"/>
        <v>0</v>
      </c>
      <c r="O12" s="184">
        <f t="shared" si="4"/>
        <v>0</v>
      </c>
      <c r="Q12" s="180"/>
    </row>
    <row r="13" spans="1:17" x14ac:dyDescent="0.2">
      <c r="A13" s="166">
        <v>6</v>
      </c>
      <c r="B13" s="167" t="str">
        <f>Planilha1!C31</f>
        <v>COBERTURAS ESTRUTURAS E TELHAS</v>
      </c>
      <c r="C13" s="168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2"/>
      <c r="Q13" s="180">
        <f t="shared" si="1"/>
        <v>0</v>
      </c>
    </row>
    <row r="14" spans="1:17" x14ac:dyDescent="0.2">
      <c r="A14" s="169"/>
      <c r="B14" s="170"/>
      <c r="C14" s="179"/>
      <c r="D14" s="185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Q14" s="180"/>
    </row>
    <row r="15" spans="1:17" x14ac:dyDescent="0.2">
      <c r="A15" s="166">
        <v>7</v>
      </c>
      <c r="B15" s="167" t="str">
        <f>Planilha1!C38</f>
        <v>IMPERMEABILIZAÇÕES</v>
      </c>
      <c r="C15" s="168">
        <v>3.7999999999999999E-2</v>
      </c>
      <c r="D15" s="181"/>
      <c r="E15" s="181"/>
      <c r="F15" s="181"/>
      <c r="G15" s="181"/>
      <c r="H15" s="181">
        <v>0.2</v>
      </c>
      <c r="I15" s="181">
        <v>0.2</v>
      </c>
      <c r="J15" s="181">
        <v>0.2</v>
      </c>
      <c r="K15" s="181">
        <v>0.2</v>
      </c>
      <c r="L15" s="181">
        <v>0.2</v>
      </c>
      <c r="M15" s="181"/>
      <c r="N15" s="181"/>
      <c r="O15" s="181"/>
      <c r="Q15" s="180">
        <f t="shared" si="1"/>
        <v>1</v>
      </c>
    </row>
    <row r="16" spans="1:17" x14ac:dyDescent="0.2">
      <c r="A16" s="169"/>
      <c r="B16" s="170"/>
      <c r="C16" s="179">
        <f>Planilha1!J38</f>
        <v>9326.67</v>
      </c>
      <c r="D16" s="185"/>
      <c r="E16" s="184">
        <f>$C$16*E15</f>
        <v>0</v>
      </c>
      <c r="F16" s="184">
        <f t="shared" ref="F16:O16" si="5">$C$16*F15</f>
        <v>0</v>
      </c>
      <c r="G16" s="184">
        <f t="shared" si="5"/>
        <v>0</v>
      </c>
      <c r="H16" s="184">
        <f t="shared" si="5"/>
        <v>1865.3340000000001</v>
      </c>
      <c r="I16" s="184">
        <f t="shared" si="5"/>
        <v>1865.3340000000001</v>
      </c>
      <c r="J16" s="184">
        <f t="shared" si="5"/>
        <v>1865.3340000000001</v>
      </c>
      <c r="K16" s="184">
        <f t="shared" si="5"/>
        <v>1865.3340000000001</v>
      </c>
      <c r="L16" s="184">
        <f t="shared" si="5"/>
        <v>1865.3340000000001</v>
      </c>
      <c r="M16" s="184">
        <f t="shared" si="5"/>
        <v>0</v>
      </c>
      <c r="N16" s="184">
        <f t="shared" si="5"/>
        <v>0</v>
      </c>
      <c r="O16" s="184">
        <f t="shared" si="5"/>
        <v>0</v>
      </c>
      <c r="Q16" s="180"/>
    </row>
    <row r="17" spans="1:17" x14ac:dyDescent="0.2">
      <c r="A17" s="166">
        <v>8</v>
      </c>
      <c r="B17" s="167" t="str">
        <f>Planilha1!C45</f>
        <v>REVESTIMENTOS INTERNOS</v>
      </c>
      <c r="C17" s="168">
        <v>8.6E-3</v>
      </c>
      <c r="D17" s="182"/>
      <c r="E17" s="181">
        <v>0.1</v>
      </c>
      <c r="F17" s="181">
        <v>0.1</v>
      </c>
      <c r="G17" s="182"/>
      <c r="H17" s="182"/>
      <c r="I17" s="181">
        <v>0.2</v>
      </c>
      <c r="J17" s="181">
        <v>0.2</v>
      </c>
      <c r="K17" s="181">
        <v>0.2</v>
      </c>
      <c r="L17" s="181">
        <v>0.2</v>
      </c>
      <c r="M17" s="182"/>
      <c r="N17" s="182"/>
      <c r="O17" s="182"/>
      <c r="Q17" s="180">
        <f t="shared" si="1"/>
        <v>1</v>
      </c>
    </row>
    <row r="18" spans="1:17" x14ac:dyDescent="0.2">
      <c r="A18" s="169"/>
      <c r="B18" s="170"/>
      <c r="C18" s="179">
        <f>Planilha1!J45</f>
        <v>19200.59</v>
      </c>
      <c r="D18" s="185"/>
      <c r="E18" s="184">
        <f>$C$18*E17</f>
        <v>1920.0590000000002</v>
      </c>
      <c r="F18" s="184">
        <f t="shared" ref="F18:O18" si="6">$C$18*F17</f>
        <v>1920.0590000000002</v>
      </c>
      <c r="G18" s="184">
        <f t="shared" si="6"/>
        <v>0</v>
      </c>
      <c r="H18" s="184">
        <f t="shared" si="6"/>
        <v>0</v>
      </c>
      <c r="I18" s="184">
        <f t="shared" si="6"/>
        <v>3840.1180000000004</v>
      </c>
      <c r="J18" s="184">
        <f t="shared" si="6"/>
        <v>3840.1180000000004</v>
      </c>
      <c r="K18" s="184">
        <f t="shared" si="6"/>
        <v>3840.1180000000004</v>
      </c>
      <c r="L18" s="184">
        <f t="shared" si="6"/>
        <v>3840.1180000000004</v>
      </c>
      <c r="M18" s="184">
        <f t="shared" si="6"/>
        <v>0</v>
      </c>
      <c r="N18" s="184">
        <f t="shared" si="6"/>
        <v>0</v>
      </c>
      <c r="O18" s="184">
        <f t="shared" si="6"/>
        <v>0</v>
      </c>
      <c r="Q18" s="180"/>
    </row>
    <row r="19" spans="1:17" x14ac:dyDescent="0.2">
      <c r="A19" s="166">
        <v>9</v>
      </c>
      <c r="B19" s="167" t="str">
        <f>Planilha1!C51</f>
        <v>COBERTURAS E FORROS ESPECIAIS</v>
      </c>
      <c r="C19" s="168">
        <v>8.6E-3</v>
      </c>
      <c r="D19" s="182"/>
      <c r="E19" s="182"/>
      <c r="F19" s="182"/>
      <c r="G19" s="182"/>
      <c r="H19" s="182"/>
      <c r="I19" s="182"/>
      <c r="J19" s="182"/>
      <c r="K19" s="182"/>
      <c r="L19" s="181">
        <v>0.5</v>
      </c>
      <c r="M19" s="181">
        <v>0.5</v>
      </c>
      <c r="N19" s="182"/>
      <c r="O19" s="182"/>
      <c r="Q19" s="180">
        <f t="shared" si="1"/>
        <v>1</v>
      </c>
    </row>
    <row r="20" spans="1:17" x14ac:dyDescent="0.2">
      <c r="A20" s="169"/>
      <c r="B20" s="170"/>
      <c r="C20" s="179">
        <f>Planilha1!J51</f>
        <v>14005.13</v>
      </c>
      <c r="D20" s="185"/>
      <c r="E20" s="184">
        <f>$C$20*E19</f>
        <v>0</v>
      </c>
      <c r="F20" s="184">
        <f t="shared" ref="F20:O20" si="7">$C$20*F19</f>
        <v>0</v>
      </c>
      <c r="G20" s="184">
        <f t="shared" si="7"/>
        <v>0</v>
      </c>
      <c r="H20" s="184">
        <f t="shared" si="7"/>
        <v>0</v>
      </c>
      <c r="I20" s="184">
        <f t="shared" si="7"/>
        <v>0</v>
      </c>
      <c r="J20" s="184">
        <f t="shared" si="7"/>
        <v>0</v>
      </c>
      <c r="K20" s="184">
        <f t="shared" si="7"/>
        <v>0</v>
      </c>
      <c r="L20" s="184">
        <f t="shared" si="7"/>
        <v>7002.5649999999996</v>
      </c>
      <c r="M20" s="184">
        <f t="shared" si="7"/>
        <v>7002.5649999999996</v>
      </c>
      <c r="N20" s="184">
        <f t="shared" si="7"/>
        <v>0</v>
      </c>
      <c r="O20" s="184">
        <f t="shared" si="7"/>
        <v>0</v>
      </c>
      <c r="Q20" s="180"/>
    </row>
    <row r="21" spans="1:17" x14ac:dyDescent="0.2">
      <c r="A21" s="171">
        <v>10</v>
      </c>
      <c r="B21" s="167" t="str">
        <f>Planilha1!C55</f>
        <v>REVESTIMENTOS EXTERNOS</v>
      </c>
      <c r="C21" s="168">
        <v>0.06</v>
      </c>
      <c r="D21" s="182"/>
      <c r="E21" s="182"/>
      <c r="F21" s="182"/>
      <c r="G21" s="181">
        <v>0.1</v>
      </c>
      <c r="H21" s="181">
        <v>0.2</v>
      </c>
      <c r="I21" s="181">
        <v>0.3</v>
      </c>
      <c r="J21" s="181">
        <v>0.3</v>
      </c>
      <c r="K21" s="181">
        <v>0.1</v>
      </c>
      <c r="L21" s="182"/>
      <c r="M21" s="182"/>
      <c r="N21" s="182"/>
      <c r="O21" s="182"/>
      <c r="Q21" s="180">
        <f t="shared" si="1"/>
        <v>1.0000000000000002</v>
      </c>
    </row>
    <row r="22" spans="1:17" x14ac:dyDescent="0.2">
      <c r="A22" s="172"/>
      <c r="B22" s="170"/>
      <c r="C22" s="179">
        <f>Planilha1!J55</f>
        <v>8794.44</v>
      </c>
      <c r="D22" s="185"/>
      <c r="E22" s="184">
        <f>$C$22*E21</f>
        <v>0</v>
      </c>
      <c r="F22" s="184">
        <f t="shared" ref="F22:O22" si="8">$C$22*F21</f>
        <v>0</v>
      </c>
      <c r="G22" s="184">
        <f t="shared" si="8"/>
        <v>879.44400000000007</v>
      </c>
      <c r="H22" s="184">
        <f t="shared" si="8"/>
        <v>1758.8880000000001</v>
      </c>
      <c r="I22" s="184">
        <f t="shared" si="8"/>
        <v>2638.3319999999999</v>
      </c>
      <c r="J22" s="184">
        <f t="shared" si="8"/>
        <v>2638.3319999999999</v>
      </c>
      <c r="K22" s="184">
        <f t="shared" si="8"/>
        <v>879.44400000000007</v>
      </c>
      <c r="L22" s="184">
        <f t="shared" si="8"/>
        <v>0</v>
      </c>
      <c r="M22" s="184">
        <f t="shared" si="8"/>
        <v>0</v>
      </c>
      <c r="N22" s="184">
        <f t="shared" si="8"/>
        <v>0</v>
      </c>
      <c r="O22" s="184">
        <f t="shared" si="8"/>
        <v>0</v>
      </c>
      <c r="Q22" s="180"/>
    </row>
    <row r="23" spans="1:17" x14ac:dyDescent="0.2">
      <c r="A23" s="171">
        <v>12</v>
      </c>
      <c r="B23" s="167" t="str">
        <f>Planilha1!C59</f>
        <v>PISOS</v>
      </c>
      <c r="C23" s="168">
        <v>5.7200000000000001E-2</v>
      </c>
      <c r="D23" s="182"/>
      <c r="E23" s="182"/>
      <c r="F23" s="182"/>
      <c r="G23" s="182"/>
      <c r="H23" s="182"/>
      <c r="I23" s="181">
        <v>0.1</v>
      </c>
      <c r="J23" s="181">
        <v>0.3</v>
      </c>
      <c r="K23" s="181">
        <v>0.3</v>
      </c>
      <c r="L23" s="181">
        <v>0.3</v>
      </c>
      <c r="M23" s="182"/>
      <c r="N23" s="182"/>
      <c r="O23" s="182"/>
      <c r="Q23" s="180">
        <f t="shared" si="1"/>
        <v>1</v>
      </c>
    </row>
    <row r="24" spans="1:17" x14ac:dyDescent="0.2">
      <c r="A24" s="172"/>
      <c r="B24" s="170"/>
      <c r="C24" s="179">
        <f>Planilha1!J59</f>
        <v>47710.01</v>
      </c>
      <c r="D24" s="185"/>
      <c r="E24" s="184">
        <f>$C$24*E23</f>
        <v>0</v>
      </c>
      <c r="F24" s="184">
        <f t="shared" ref="F24:O24" si="9">$C$24*F23</f>
        <v>0</v>
      </c>
      <c r="G24" s="184">
        <f t="shared" si="9"/>
        <v>0</v>
      </c>
      <c r="H24" s="184">
        <f t="shared" si="9"/>
        <v>0</v>
      </c>
      <c r="I24" s="184">
        <f t="shared" si="9"/>
        <v>4771.0010000000002</v>
      </c>
      <c r="J24" s="184">
        <f t="shared" si="9"/>
        <v>14313.003000000001</v>
      </c>
      <c r="K24" s="184">
        <f t="shared" si="9"/>
        <v>14313.003000000001</v>
      </c>
      <c r="L24" s="184">
        <f t="shared" si="9"/>
        <v>14313.003000000001</v>
      </c>
      <c r="M24" s="184">
        <f t="shared" si="9"/>
        <v>0</v>
      </c>
      <c r="N24" s="184">
        <f t="shared" si="9"/>
        <v>0</v>
      </c>
      <c r="O24" s="184">
        <f t="shared" si="9"/>
        <v>0</v>
      </c>
      <c r="Q24" s="180"/>
    </row>
    <row r="25" spans="1:17" x14ac:dyDescent="0.2">
      <c r="A25" s="171">
        <v>13</v>
      </c>
      <c r="B25" s="167" t="str">
        <f>Planilha1!C65</f>
        <v>PINTURAS</v>
      </c>
      <c r="C25" s="168">
        <v>1.23E-2</v>
      </c>
      <c r="D25" s="182"/>
      <c r="E25" s="182"/>
      <c r="F25" s="182"/>
      <c r="G25" s="182"/>
      <c r="H25" s="182"/>
      <c r="I25" s="182"/>
      <c r="J25" s="182"/>
      <c r="K25" s="181">
        <v>0.2</v>
      </c>
      <c r="L25" s="181">
        <v>0.3</v>
      </c>
      <c r="M25" s="181">
        <v>0.3</v>
      </c>
      <c r="N25" s="181">
        <v>0.2</v>
      </c>
      <c r="O25" s="182"/>
      <c r="Q25" s="180">
        <f t="shared" si="1"/>
        <v>1</v>
      </c>
    </row>
    <row r="26" spans="1:17" x14ac:dyDescent="0.2">
      <c r="A26" s="172"/>
      <c r="B26" s="170"/>
      <c r="C26" s="179">
        <f>Planilha1!J65</f>
        <v>50697.31</v>
      </c>
      <c r="D26" s="185"/>
      <c r="E26" s="184">
        <f>$C$26*E25</f>
        <v>0</v>
      </c>
      <c r="F26" s="184">
        <f t="shared" ref="F26:O26" si="10">$C$26*F25</f>
        <v>0</v>
      </c>
      <c r="G26" s="184">
        <f t="shared" si="10"/>
        <v>0</v>
      </c>
      <c r="H26" s="184">
        <f t="shared" si="10"/>
        <v>0</v>
      </c>
      <c r="I26" s="184">
        <f t="shared" si="10"/>
        <v>0</v>
      </c>
      <c r="J26" s="184">
        <f t="shared" si="10"/>
        <v>0</v>
      </c>
      <c r="K26" s="184">
        <f t="shared" si="10"/>
        <v>10139.462</v>
      </c>
      <c r="L26" s="184">
        <f t="shared" si="10"/>
        <v>15209.192999999999</v>
      </c>
      <c r="M26" s="184">
        <f t="shared" si="10"/>
        <v>15209.192999999999</v>
      </c>
      <c r="N26" s="184">
        <f t="shared" si="10"/>
        <v>10139.462</v>
      </c>
      <c r="O26" s="184">
        <f t="shared" si="10"/>
        <v>0</v>
      </c>
      <c r="Q26" s="180"/>
    </row>
    <row r="27" spans="1:17" x14ac:dyDescent="0.2">
      <c r="A27" s="171">
        <v>14</v>
      </c>
      <c r="B27" s="167" t="str">
        <f>Planilha1!C73</f>
        <v>ACABAMENTOS (RODAPÉ/ SOLEIRAS /PEITORIL E ETC.)</v>
      </c>
      <c r="C27" s="168">
        <v>7.0900000000000005E-2</v>
      </c>
      <c r="D27" s="182"/>
      <c r="E27" s="182"/>
      <c r="F27" s="182"/>
      <c r="G27" s="182"/>
      <c r="H27" s="182"/>
      <c r="I27" s="182"/>
      <c r="J27" s="182"/>
      <c r="K27" s="181">
        <v>0.2</v>
      </c>
      <c r="L27" s="181">
        <v>0.3</v>
      </c>
      <c r="M27" s="181">
        <v>0.3</v>
      </c>
      <c r="N27" s="181">
        <v>0.2</v>
      </c>
      <c r="O27" s="182"/>
      <c r="Q27" s="180">
        <f t="shared" si="1"/>
        <v>1</v>
      </c>
    </row>
    <row r="28" spans="1:17" x14ac:dyDescent="0.2">
      <c r="A28" s="172"/>
      <c r="B28" s="170"/>
      <c r="C28" s="179">
        <f>Planilha1!J73</f>
        <v>16230.66</v>
      </c>
      <c r="D28" s="185"/>
      <c r="E28" s="184">
        <f>$C$28*E27</f>
        <v>0</v>
      </c>
      <c r="F28" s="184">
        <f t="shared" ref="F28:O28" si="11">$C$28*F27</f>
        <v>0</v>
      </c>
      <c r="G28" s="184">
        <f t="shared" si="11"/>
        <v>0</v>
      </c>
      <c r="H28" s="184">
        <f t="shared" si="11"/>
        <v>0</v>
      </c>
      <c r="I28" s="184">
        <f t="shared" si="11"/>
        <v>0</v>
      </c>
      <c r="J28" s="184">
        <f t="shared" si="11"/>
        <v>0</v>
      </c>
      <c r="K28" s="184">
        <f t="shared" si="11"/>
        <v>3246.1320000000001</v>
      </c>
      <c r="L28" s="184">
        <f t="shared" si="11"/>
        <v>4869.1979999999994</v>
      </c>
      <c r="M28" s="184">
        <f t="shared" si="11"/>
        <v>4869.1979999999994</v>
      </c>
      <c r="N28" s="184">
        <f t="shared" si="11"/>
        <v>3246.1320000000001</v>
      </c>
      <c r="O28" s="184">
        <f t="shared" si="11"/>
        <v>0</v>
      </c>
      <c r="Q28" s="180"/>
    </row>
    <row r="29" spans="1:17" x14ac:dyDescent="0.2">
      <c r="A29" s="171">
        <v>15</v>
      </c>
      <c r="B29" s="167" t="str">
        <f>Planilha1!C79</f>
        <v>INSTALAÇÕES ELÉTRICAS</v>
      </c>
      <c r="C29" s="168">
        <v>5.5999999999999999E-3</v>
      </c>
      <c r="D29" s="182"/>
      <c r="E29" s="182"/>
      <c r="F29" s="182"/>
      <c r="G29" s="182"/>
      <c r="H29" s="182"/>
      <c r="I29" s="182"/>
      <c r="J29" s="181">
        <v>0.2</v>
      </c>
      <c r="K29" s="181">
        <v>0.2</v>
      </c>
      <c r="L29" s="181">
        <v>0.2</v>
      </c>
      <c r="M29" s="181">
        <v>0.2</v>
      </c>
      <c r="N29" s="181">
        <v>0.2</v>
      </c>
      <c r="O29" s="186"/>
      <c r="Q29" s="180">
        <f t="shared" si="1"/>
        <v>1</v>
      </c>
    </row>
    <row r="30" spans="1:17" x14ac:dyDescent="0.2">
      <c r="A30" s="172"/>
      <c r="B30" s="170"/>
      <c r="C30" s="179">
        <f>Planilha1!J79</f>
        <v>38911.72</v>
      </c>
      <c r="D30" s="185"/>
      <c r="E30" s="184">
        <f>$C$30*E29</f>
        <v>0</v>
      </c>
      <c r="F30" s="184">
        <f t="shared" ref="F30:O30" si="12">$C$30*F29</f>
        <v>0</v>
      </c>
      <c r="G30" s="184">
        <f t="shared" si="12"/>
        <v>0</v>
      </c>
      <c r="H30" s="184">
        <f t="shared" si="12"/>
        <v>0</v>
      </c>
      <c r="I30" s="184">
        <f t="shared" si="12"/>
        <v>0</v>
      </c>
      <c r="J30" s="184">
        <f t="shared" si="12"/>
        <v>7782.344000000001</v>
      </c>
      <c r="K30" s="184">
        <f t="shared" si="12"/>
        <v>7782.344000000001</v>
      </c>
      <c r="L30" s="184">
        <f t="shared" si="12"/>
        <v>7782.344000000001</v>
      </c>
      <c r="M30" s="184">
        <f t="shared" si="12"/>
        <v>7782.344000000001</v>
      </c>
      <c r="N30" s="184">
        <f t="shared" si="12"/>
        <v>7782.344000000001</v>
      </c>
      <c r="O30" s="184">
        <f t="shared" si="12"/>
        <v>0</v>
      </c>
      <c r="Q30" s="180"/>
    </row>
    <row r="31" spans="1:17" x14ac:dyDescent="0.2">
      <c r="A31" s="171">
        <v>16</v>
      </c>
      <c r="B31" s="167" t="str">
        <f>Planilha1!C94</f>
        <v>INSTALAÇÕES HIDRO SANITÁRIAS</v>
      </c>
      <c r="C31" s="168">
        <v>9.6600000000000005E-2</v>
      </c>
      <c r="D31" s="182"/>
      <c r="E31" s="182"/>
      <c r="F31" s="182"/>
      <c r="G31" s="182"/>
      <c r="H31" s="182"/>
      <c r="I31" s="182"/>
      <c r="J31" s="181">
        <v>0.2</v>
      </c>
      <c r="K31" s="181">
        <v>0.2</v>
      </c>
      <c r="L31" s="181">
        <v>0.2</v>
      </c>
      <c r="M31" s="181">
        <v>0.2</v>
      </c>
      <c r="N31" s="181">
        <v>0.2</v>
      </c>
      <c r="O31" s="182"/>
      <c r="Q31" s="180">
        <f t="shared" si="1"/>
        <v>1</v>
      </c>
    </row>
    <row r="32" spans="1:17" x14ac:dyDescent="0.2">
      <c r="A32" s="172"/>
      <c r="B32" s="170"/>
      <c r="C32" s="179">
        <f>Planilha1!J94</f>
        <v>38540.400000000001</v>
      </c>
      <c r="D32" s="185"/>
      <c r="E32" s="184">
        <f>$C$32*E31</f>
        <v>0</v>
      </c>
      <c r="F32" s="184">
        <f t="shared" ref="F32:O32" si="13">$C$32*F31</f>
        <v>0</v>
      </c>
      <c r="G32" s="184">
        <f t="shared" si="13"/>
        <v>0</v>
      </c>
      <c r="H32" s="184">
        <f t="shared" si="13"/>
        <v>0</v>
      </c>
      <c r="I32" s="184">
        <f t="shared" si="13"/>
        <v>0</v>
      </c>
      <c r="J32" s="184">
        <f t="shared" si="13"/>
        <v>7708.0800000000008</v>
      </c>
      <c r="K32" s="184">
        <f t="shared" si="13"/>
        <v>7708.0800000000008</v>
      </c>
      <c r="L32" s="184">
        <f t="shared" si="13"/>
        <v>7708.0800000000008</v>
      </c>
      <c r="M32" s="184">
        <f t="shared" si="13"/>
        <v>7708.0800000000008</v>
      </c>
      <c r="N32" s="184">
        <f t="shared" si="13"/>
        <v>7708.0800000000008</v>
      </c>
      <c r="O32" s="184">
        <f t="shared" si="13"/>
        <v>0</v>
      </c>
      <c r="Q32" s="180"/>
    </row>
    <row r="33" spans="1:17" x14ac:dyDescent="0.2">
      <c r="A33" s="171">
        <v>17</v>
      </c>
      <c r="B33" s="167" t="str">
        <f>Planilha1!C104</f>
        <v>LOUÇAS METÁIS E ASCESSORIOS</v>
      </c>
      <c r="C33" s="168">
        <v>9.1000000000000004E-3</v>
      </c>
      <c r="D33" s="182"/>
      <c r="E33" s="182"/>
      <c r="F33" s="182"/>
      <c r="G33" s="182"/>
      <c r="H33" s="182"/>
      <c r="I33" s="182"/>
      <c r="J33" s="182"/>
      <c r="K33" s="182"/>
      <c r="L33" s="182"/>
      <c r="M33" s="181">
        <v>0.5</v>
      </c>
      <c r="N33" s="181">
        <v>0.5</v>
      </c>
      <c r="O33" s="181"/>
      <c r="Q33" s="180">
        <f t="shared" si="1"/>
        <v>1</v>
      </c>
    </row>
    <row r="34" spans="1:17" x14ac:dyDescent="0.2">
      <c r="A34" s="172"/>
      <c r="B34" s="170"/>
      <c r="C34" s="179">
        <f>Planilha1!J104</f>
        <v>5594.7699999999995</v>
      </c>
      <c r="D34" s="185"/>
      <c r="E34" s="184">
        <f>$C$34*E33</f>
        <v>0</v>
      </c>
      <c r="F34" s="184">
        <f t="shared" ref="F34:O34" si="14">$C$34*F33</f>
        <v>0</v>
      </c>
      <c r="G34" s="184">
        <f t="shared" si="14"/>
        <v>0</v>
      </c>
      <c r="H34" s="184">
        <f t="shared" si="14"/>
        <v>0</v>
      </c>
      <c r="I34" s="184">
        <f t="shared" si="14"/>
        <v>0</v>
      </c>
      <c r="J34" s="184">
        <f t="shared" si="14"/>
        <v>0</v>
      </c>
      <c r="K34" s="184">
        <f t="shared" si="14"/>
        <v>0</v>
      </c>
      <c r="L34" s="184">
        <f t="shared" si="14"/>
        <v>0</v>
      </c>
      <c r="M34" s="184">
        <f t="shared" si="14"/>
        <v>2797.3849999999998</v>
      </c>
      <c r="N34" s="184">
        <f t="shared" si="14"/>
        <v>2797.3849999999998</v>
      </c>
      <c r="O34" s="184">
        <f t="shared" si="14"/>
        <v>0</v>
      </c>
      <c r="Q34" s="180"/>
    </row>
    <row r="35" spans="1:17" x14ac:dyDescent="0.2">
      <c r="A35" s="171">
        <v>17</v>
      </c>
      <c r="B35" s="167" t="str">
        <f>Planilha1!C116</f>
        <v>URBANIZAÇÃO</v>
      </c>
      <c r="C35" s="168">
        <v>9.1000000000000004E-3</v>
      </c>
      <c r="D35" s="182"/>
      <c r="E35" s="182"/>
      <c r="F35" s="182"/>
      <c r="G35" s="182"/>
      <c r="H35" s="182"/>
      <c r="I35" s="182"/>
      <c r="J35" s="182"/>
      <c r="K35" s="182"/>
      <c r="L35" s="182"/>
      <c r="M35" s="181"/>
      <c r="N35" s="181"/>
      <c r="O35" s="181">
        <v>1</v>
      </c>
      <c r="Q35" s="180">
        <f t="shared" si="1"/>
        <v>1</v>
      </c>
    </row>
    <row r="36" spans="1:17" x14ac:dyDescent="0.2">
      <c r="A36" s="172"/>
      <c r="B36" s="170"/>
      <c r="C36" s="179">
        <f>Planilha1!J116</f>
        <v>7144.13</v>
      </c>
      <c r="D36" s="185"/>
      <c r="E36" s="184">
        <f>$C$36*E35</f>
        <v>0</v>
      </c>
      <c r="F36" s="184">
        <f t="shared" ref="F36:O36" si="15">$C$36*F35</f>
        <v>0</v>
      </c>
      <c r="G36" s="184">
        <f t="shared" si="15"/>
        <v>0</v>
      </c>
      <c r="H36" s="184">
        <f t="shared" si="15"/>
        <v>0</v>
      </c>
      <c r="I36" s="184">
        <f t="shared" si="15"/>
        <v>0</v>
      </c>
      <c r="J36" s="184">
        <f t="shared" si="15"/>
        <v>0</v>
      </c>
      <c r="K36" s="184">
        <f t="shared" si="15"/>
        <v>0</v>
      </c>
      <c r="L36" s="184">
        <f t="shared" si="15"/>
        <v>0</v>
      </c>
      <c r="M36" s="184">
        <f t="shared" si="15"/>
        <v>0</v>
      </c>
      <c r="N36" s="184">
        <f t="shared" si="15"/>
        <v>0</v>
      </c>
      <c r="O36" s="184">
        <f t="shared" si="15"/>
        <v>7144.13</v>
      </c>
      <c r="Q36" s="180"/>
    </row>
    <row r="37" spans="1:17" x14ac:dyDescent="0.2">
      <c r="A37" s="171">
        <v>17</v>
      </c>
      <c r="B37" s="167" t="str">
        <f>Planilha1!C121</f>
        <v>LIMPEZA FINAL DE OBRA</v>
      </c>
      <c r="C37" s="168">
        <v>9.1000000000000004E-3</v>
      </c>
      <c r="D37" s="182"/>
      <c r="E37" s="182"/>
      <c r="F37" s="182"/>
      <c r="G37" s="182"/>
      <c r="H37" s="182"/>
      <c r="I37" s="182"/>
      <c r="J37" s="182"/>
      <c r="K37" s="182"/>
      <c r="L37" s="182"/>
      <c r="M37" s="181"/>
      <c r="N37" s="181"/>
      <c r="O37" s="181">
        <v>1</v>
      </c>
      <c r="Q37" s="180">
        <f t="shared" si="1"/>
        <v>1</v>
      </c>
    </row>
    <row r="38" spans="1:17" x14ac:dyDescent="0.2">
      <c r="A38" s="172"/>
      <c r="B38" s="170"/>
      <c r="C38" s="179">
        <f>Planilha1!J121</f>
        <v>640.27</v>
      </c>
      <c r="D38" s="185"/>
      <c r="E38" s="184">
        <f>$C$38*E37</f>
        <v>0</v>
      </c>
      <c r="F38" s="184">
        <f t="shared" ref="F38:O38" si="16">$C$38*F37</f>
        <v>0</v>
      </c>
      <c r="G38" s="184">
        <f t="shared" si="16"/>
        <v>0</v>
      </c>
      <c r="H38" s="184">
        <f t="shared" si="16"/>
        <v>0</v>
      </c>
      <c r="I38" s="184">
        <f t="shared" si="16"/>
        <v>0</v>
      </c>
      <c r="J38" s="184">
        <f t="shared" si="16"/>
        <v>0</v>
      </c>
      <c r="K38" s="184">
        <f t="shared" si="16"/>
        <v>0</v>
      </c>
      <c r="L38" s="184">
        <f t="shared" si="16"/>
        <v>0</v>
      </c>
      <c r="M38" s="184">
        <f t="shared" si="16"/>
        <v>0</v>
      </c>
      <c r="N38" s="184">
        <f t="shared" si="16"/>
        <v>0</v>
      </c>
      <c r="O38" s="184">
        <f t="shared" si="16"/>
        <v>640.27</v>
      </c>
      <c r="Q38" s="180"/>
    </row>
    <row r="39" spans="1:17" x14ac:dyDescent="0.2">
      <c r="A39" s="173" t="s">
        <v>1133</v>
      </c>
      <c r="B39" s="174"/>
      <c r="C39" s="175">
        <v>0.55149999999999999</v>
      </c>
      <c r="D39" s="178">
        <f>D37+D35+D33+D31+D29+D27+D25+D23+D21+D19+D17+D15+D13+D11+D9+D7+D5</f>
        <v>0.95</v>
      </c>
      <c r="E39" s="175">
        <v>0.13020000000000001</v>
      </c>
      <c r="F39" s="175">
        <v>5.5800000000000002E-2</v>
      </c>
      <c r="G39" s="175">
        <v>6.6400000000000001E-2</v>
      </c>
      <c r="H39" s="175">
        <v>4.0800000000000003E-2</v>
      </c>
      <c r="I39" s="175">
        <v>1.9599999999999999E-2</v>
      </c>
      <c r="J39" s="175">
        <v>8.9999999999999993E-3</v>
      </c>
      <c r="K39" s="175">
        <v>1.3899999999999999E-2</v>
      </c>
      <c r="L39" s="175">
        <v>2.3900000000000001E-2</v>
      </c>
      <c r="M39" s="175">
        <v>2.0899999999999998E-2</v>
      </c>
      <c r="N39" s="175">
        <v>2.0899999999999998E-2</v>
      </c>
      <c r="O39" s="175">
        <v>5.8999999999999999E-3</v>
      </c>
      <c r="Q39" s="180">
        <f>D39+E39+F39+G39+I39+H39+J39+K39+L39+M39+N39+O39</f>
        <v>1.3573</v>
      </c>
    </row>
    <row r="40" spans="1:17" x14ac:dyDescent="0.2">
      <c r="A40" s="176"/>
      <c r="B40" s="177"/>
      <c r="C40" s="178">
        <f>C38+C36+C34+C32+C30+C28+C26+C24+C22+C20+C18+C16+C14+C12+C10+C8+C6</f>
        <v>607700.70000000007</v>
      </c>
      <c r="D40" s="178">
        <f>D38+D36+D34+D32+D30+D28+D26+D24+D22+D20+D18+D16+D14+D12+D10+D8+D6</f>
        <v>62480.037000000004</v>
      </c>
      <c r="E40" s="178">
        <f>E38+E36+E34+E32+E30+E28+E26+E24+E22+E20+E18+E16+E14+E12+E10+E8+E6</f>
        <v>93383.4035</v>
      </c>
      <c r="F40" s="178">
        <f>F38+F36+F34+F32+F30+F28+F26+F24+F22+F20+F18+F16+F14+F12+F10+F8+F6</f>
        <v>94895.7745</v>
      </c>
      <c r="G40" s="178">
        <f>G38+G36+G34+G32+G30+G28+G26+G24+G22+G20+G18+G16+G14+G12+G10+G8+G6</f>
        <v>92860.870999999999</v>
      </c>
      <c r="H40" s="178">
        <f>H38+H36+H34+H32+H30+H28+H26+H24+H22+H20+H18+H16+H14+H12+H10+H8+H6</f>
        <v>12627.278999999999</v>
      </c>
      <c r="I40" s="178">
        <f>I38+I36+I34+I32+I30+I28+I26+I24+I22+I20+I18+I16+I14+I12+I10+I8+I6</f>
        <v>16115.804000000002</v>
      </c>
      <c r="J40" s="178">
        <f>J38+J36+J34+J32+J30+J28+J26+J24+J22+J20+J18+J16+J14+J12+J10+J8+J6</f>
        <v>38147.211000000003</v>
      </c>
      <c r="K40" s="178">
        <f>K38+K36+K34+K32+K30+K28+K26+K24+K22+K20+K18+K16+K14+K12+K10+K8+K6</f>
        <v>49773.917000000016</v>
      </c>
      <c r="L40" s="178">
        <f>L38+L36+L34+L32+L30+L28+L26+L24+L22+L20+L18+L16+L14+L12+L10+L8+L6</f>
        <v>62589.835000000006</v>
      </c>
      <c r="M40" s="178">
        <f>M38+M36+M34+M32+M30+M28+M26+M24+M22+M20+M18+M16+M14+M12+M10+M8+M6</f>
        <v>45368.764999999999</v>
      </c>
      <c r="N40" s="178">
        <f>N38+N36+N34+N32+N30+N28+N26+N24+N22+N20+N18+N16+N14+N12+N10+N8+N6</f>
        <v>31673.403000000002</v>
      </c>
      <c r="O40" s="178">
        <f>O38+O36+O34+O32+O30+O28+O26+O24+O22+O20+O18+O16+O14+O12+O10+O8+O6</f>
        <v>7784.4</v>
      </c>
      <c r="Q40" s="180">
        <f>D40+E40+F40+G40+I40+H40+J40+K40+L40+M40+N40+O40</f>
        <v>607700.70000000007</v>
      </c>
    </row>
  </sheetData>
  <mergeCells count="42">
    <mergeCell ref="A39:B40"/>
    <mergeCell ref="A35:A36"/>
    <mergeCell ref="B35:B36"/>
    <mergeCell ref="A37:A38"/>
    <mergeCell ref="B37:B38"/>
    <mergeCell ref="A31:A32"/>
    <mergeCell ref="B31:B32"/>
    <mergeCell ref="A33:A34"/>
    <mergeCell ref="B33:B34"/>
    <mergeCell ref="A25:A26"/>
    <mergeCell ref="B25:B26"/>
    <mergeCell ref="A27:A28"/>
    <mergeCell ref="B27:B28"/>
    <mergeCell ref="A29:A30"/>
    <mergeCell ref="B29:B30"/>
    <mergeCell ref="A21:A22"/>
    <mergeCell ref="B21:B22"/>
    <mergeCell ref="A23:A24"/>
    <mergeCell ref="B23:B24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5:A6"/>
    <mergeCell ref="B5:B6"/>
    <mergeCell ref="A7:A8"/>
    <mergeCell ref="B7:B8"/>
    <mergeCell ref="A1:B3"/>
    <mergeCell ref="C1:L1"/>
    <mergeCell ref="M1:O1"/>
    <mergeCell ref="D2:L2"/>
    <mergeCell ref="M2:O2"/>
    <mergeCell ref="D3:L3"/>
    <mergeCell ref="M3:O3"/>
  </mergeCells>
  <pageMargins left="0.511811024" right="0.511811024" top="0.78740157499999996" bottom="0.78740157499999996" header="0.31496062000000002" footer="0.31496062000000002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TODOS</vt:lpstr>
      <vt:lpstr>PAV. 01</vt:lpstr>
      <vt:lpstr>Planilha1</vt:lpstr>
      <vt:lpstr>PAV. 02</vt:lpstr>
      <vt:lpstr>PAV 03</vt:lpstr>
      <vt:lpstr>CRONOGRAMA</vt:lpstr>
      <vt:lpstr>CRONOGRAMA!Area_de_impressao</vt:lpstr>
      <vt:lpstr>Planilha1!Area_de_impressao</vt:lpstr>
      <vt:lpstr>TODOS!Area_de_impressao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 Rizzi Oliveira</cp:lastModifiedBy>
  <cp:lastPrinted>2023-12-06T16:59:21Z</cp:lastPrinted>
  <dcterms:created xsi:type="dcterms:W3CDTF">2022-11-01T02:27:09Z</dcterms:created>
  <dcterms:modified xsi:type="dcterms:W3CDTF">2023-12-06T16:59:56Z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2022-09-21T00:00:00Z</vt:filetime>
  </property>
  <property fmtid="{D5CDD505-2E9C-101B-9397-08002B2CF9AE}" pid="3" name="Creator">
    <vt:lpwstr>Microsoft® Office Excel® 2007</vt:lpwstr>
  </property>
  <property fmtid="{D5CDD505-2E9C-101B-9397-08002B2CF9AE}" pid="4" name="LastSaved">
    <vt:filetime>2022-11-01T00:00:00Z</vt:filetime>
  </property>
  <property fmtid="{D5CDD505-2E9C-101B-9397-08002B2CF9AE}" pid="5" name="Producer">
    <vt:lpwstr>Microsoft® Office Excel® 2007</vt:lpwstr>
  </property>
</Properties>
</file>